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8 г." sheetId="1" r:id="rId1"/>
  </sheets>
  <externalReferences>
    <externalReference r:id="rId2"/>
  </externalReferences>
  <definedNames>
    <definedName name="_xlnm._FilterDatabase" localSheetId="0" hidden="1">'5. 2028 г.'!#REF!</definedName>
    <definedName name="_xlnm.Print_Titles" localSheetId="0">'5. 2028 г.'!$13:$13</definedName>
    <definedName name="_xlnm.Print_Area" localSheetId="0">'5. 2028 г.'!$A$1:$AL$158</definedName>
  </definedNames>
  <calcPr calcId="125725"/>
</workbook>
</file>

<file path=xl/calcChain.xml><?xml version="1.0" encoding="utf-8"?>
<calcChain xmlns="http://schemas.openxmlformats.org/spreadsheetml/2006/main">
  <c r="C158" i="1"/>
  <c r="B158"/>
  <c r="AK155"/>
  <c r="AI155"/>
  <c r="AG155"/>
  <c r="AF155"/>
  <c r="AE155"/>
  <c r="AL155" s="1"/>
  <c r="AD155"/>
  <c r="AC155"/>
  <c r="AJ155" s="1"/>
  <c r="AB155"/>
  <c r="AA155"/>
  <c r="AH155" s="1"/>
  <c r="Z155"/>
  <c r="C155"/>
  <c r="B155"/>
  <c r="AL154"/>
  <c r="AJ154"/>
  <c r="AH154"/>
  <c r="AF154"/>
  <c r="AE154"/>
  <c r="AD154"/>
  <c r="AK154" s="1"/>
  <c r="AC154"/>
  <c r="AB154"/>
  <c r="AI154" s="1"/>
  <c r="AA154"/>
  <c r="Z154"/>
  <c r="AG154" s="1"/>
  <c r="C154"/>
  <c r="B154"/>
  <c r="AK153"/>
  <c r="AK152" s="1"/>
  <c r="AI153"/>
  <c r="AI152" s="1"/>
  <c r="AG153"/>
  <c r="AF153"/>
  <c r="AE153"/>
  <c r="AE152" s="1"/>
  <c r="AE138" s="1"/>
  <c r="AE20" s="1"/>
  <c r="AD153"/>
  <c r="AC153"/>
  <c r="AC152" s="1"/>
  <c r="AC138" s="1"/>
  <c r="AC20" s="1"/>
  <c r="AB153"/>
  <c r="AA153"/>
  <c r="AA152" s="1"/>
  <c r="AA138" s="1"/>
  <c r="AA20" s="1"/>
  <c r="Z153"/>
  <c r="X153"/>
  <c r="AL153" s="1"/>
  <c r="W153"/>
  <c r="V153"/>
  <c r="AJ153" s="1"/>
  <c r="AJ152" s="1"/>
  <c r="U153"/>
  <c r="T153"/>
  <c r="AH153" s="1"/>
  <c r="S153"/>
  <c r="C153"/>
  <c r="B153"/>
  <c r="AF152"/>
  <c r="AD152"/>
  <c r="AB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B152"/>
  <c r="B149"/>
  <c r="AI148"/>
  <c r="Q148"/>
  <c r="AL148" s="1"/>
  <c r="P148"/>
  <c r="AK148" s="1"/>
  <c r="O148"/>
  <c r="AJ148" s="1"/>
  <c r="N148"/>
  <c r="M148"/>
  <c r="AH148" s="1"/>
  <c r="L148"/>
  <c r="AG148" s="1"/>
  <c r="C148"/>
  <c r="B148"/>
  <c r="AK147"/>
  <c r="AI147"/>
  <c r="AI146" s="1"/>
  <c r="AG147"/>
  <c r="AF147"/>
  <c r="Q147"/>
  <c r="AL147" s="1"/>
  <c r="AL146" s="1"/>
  <c r="P147"/>
  <c r="O147"/>
  <c r="AJ147" s="1"/>
  <c r="AJ146" s="1"/>
  <c r="N147"/>
  <c r="M147"/>
  <c r="AH147" s="1"/>
  <c r="AH146" s="1"/>
  <c r="L147"/>
  <c r="C147"/>
  <c r="B147"/>
  <c r="AF146"/>
  <c r="AE146"/>
  <c r="AD146"/>
  <c r="AC146"/>
  <c r="AB146"/>
  <c r="AA146"/>
  <c r="Z146"/>
  <c r="Y146"/>
  <c r="X146"/>
  <c r="W146"/>
  <c r="V146"/>
  <c r="U146"/>
  <c r="T146"/>
  <c r="S146"/>
  <c r="R146"/>
  <c r="P146"/>
  <c r="N146"/>
  <c r="L146"/>
  <c r="K146"/>
  <c r="J146"/>
  <c r="I146"/>
  <c r="H146"/>
  <c r="G146"/>
  <c r="F146"/>
  <c r="E146"/>
  <c r="D146"/>
  <c r="B146"/>
  <c r="AL143"/>
  <c r="AJ143"/>
  <c r="AH143"/>
  <c r="AF143"/>
  <c r="X143"/>
  <c r="W143"/>
  <c r="AK143" s="1"/>
  <c r="V143"/>
  <c r="U143"/>
  <c r="AI143" s="1"/>
  <c r="T143"/>
  <c r="S143"/>
  <c r="AG143" s="1"/>
  <c r="C143"/>
  <c r="B143"/>
  <c r="AK142"/>
  <c r="AI142"/>
  <c r="AG142"/>
  <c r="AF142"/>
  <c r="X142"/>
  <c r="AL142" s="1"/>
  <c r="W142"/>
  <c r="V142"/>
  <c r="AJ142" s="1"/>
  <c r="U142"/>
  <c r="T142"/>
  <c r="AH142" s="1"/>
  <c r="S142"/>
  <c r="C142"/>
  <c r="B142"/>
  <c r="AL141"/>
  <c r="AJ141"/>
  <c r="AH141"/>
  <c r="AF141"/>
  <c r="X141"/>
  <c r="W141"/>
  <c r="AK141" s="1"/>
  <c r="V141"/>
  <c r="U141"/>
  <c r="AI141" s="1"/>
  <c r="T141"/>
  <c r="S141"/>
  <c r="AG141" s="1"/>
  <c r="C141"/>
  <c r="B141"/>
  <c r="AK140"/>
  <c r="AI140"/>
  <c r="AG140"/>
  <c r="AG139" s="1"/>
  <c r="AF140"/>
  <c r="X140"/>
  <c r="AL140" s="1"/>
  <c r="AL139" s="1"/>
  <c r="W140"/>
  <c r="V140"/>
  <c r="AJ140" s="1"/>
  <c r="AJ139" s="1"/>
  <c r="AJ138" s="1"/>
  <c r="AJ20" s="1"/>
  <c r="U140"/>
  <c r="T140"/>
  <c r="AH140" s="1"/>
  <c r="AH139" s="1"/>
  <c r="S140"/>
  <c r="C140"/>
  <c r="B140"/>
  <c r="AF139"/>
  <c r="AF138" s="1"/>
  <c r="AF20" s="1"/>
  <c r="AE139"/>
  <c r="AD139"/>
  <c r="AD138" s="1"/>
  <c r="AD20" s="1"/>
  <c r="AC139"/>
  <c r="AB139"/>
  <c r="AB138" s="1"/>
  <c r="AB20" s="1"/>
  <c r="AA139"/>
  <c r="Z139"/>
  <c r="Z138" s="1"/>
  <c r="Z20" s="1"/>
  <c r="Y139"/>
  <c r="X139"/>
  <c r="X138" s="1"/>
  <c r="V139"/>
  <c r="V138" s="1"/>
  <c r="V20" s="1"/>
  <c r="T139"/>
  <c r="T138" s="1"/>
  <c r="T20" s="1"/>
  <c r="R139"/>
  <c r="R138" s="1"/>
  <c r="Q139"/>
  <c r="P139"/>
  <c r="P138" s="1"/>
  <c r="O139"/>
  <c r="N139"/>
  <c r="N138" s="1"/>
  <c r="M139"/>
  <c r="L139"/>
  <c r="L138" s="1"/>
  <c r="L20" s="1"/>
  <c r="K139"/>
  <c r="J139"/>
  <c r="J138" s="1"/>
  <c r="I139"/>
  <c r="H139"/>
  <c r="H138" s="1"/>
  <c r="G139"/>
  <c r="F139"/>
  <c r="F138" s="1"/>
  <c r="E139"/>
  <c r="D139"/>
  <c r="D138" s="1"/>
  <c r="C139"/>
  <c r="B139"/>
  <c r="Y138"/>
  <c r="K138"/>
  <c r="I138"/>
  <c r="G138"/>
  <c r="E138"/>
  <c r="C138"/>
  <c r="B138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AK132"/>
  <c r="AI132"/>
  <c r="AG132"/>
  <c r="AF132"/>
  <c r="AE132"/>
  <c r="AD132"/>
  <c r="AC132"/>
  <c r="AB132"/>
  <c r="AA132"/>
  <c r="Z132"/>
  <c r="X132"/>
  <c r="AL132" s="1"/>
  <c r="W132"/>
  <c r="V132"/>
  <c r="AJ132" s="1"/>
  <c r="U132"/>
  <c r="T132"/>
  <c r="AH132" s="1"/>
  <c r="S132"/>
  <c r="C132"/>
  <c r="B132"/>
  <c r="AL131"/>
  <c r="AJ131"/>
  <c r="AF131"/>
  <c r="AE131"/>
  <c r="AD131"/>
  <c r="AC131"/>
  <c r="AB131"/>
  <c r="AA131"/>
  <c r="Z131"/>
  <c r="X131"/>
  <c r="W131"/>
  <c r="AK131" s="1"/>
  <c r="U131"/>
  <c r="AI131" s="1"/>
  <c r="T131"/>
  <c r="AH131" s="1"/>
  <c r="S131"/>
  <c r="AG131" s="1"/>
  <c r="C131"/>
  <c r="B131"/>
  <c r="AL130"/>
  <c r="AL129" s="1"/>
  <c r="AL18" s="1"/>
  <c r="AJ130"/>
  <c r="AJ129" s="1"/>
  <c r="AJ18" s="1"/>
  <c r="AH130"/>
  <c r="AF130"/>
  <c r="AF129" s="1"/>
  <c r="AF18" s="1"/>
  <c r="AE130"/>
  <c r="AD130"/>
  <c r="AD129" s="1"/>
  <c r="AD18" s="1"/>
  <c r="AC130"/>
  <c r="AB130"/>
  <c r="AB129" s="1"/>
  <c r="AB18" s="1"/>
  <c r="AA130"/>
  <c r="Z130"/>
  <c r="Z129" s="1"/>
  <c r="Z18" s="1"/>
  <c r="X130"/>
  <c r="W130"/>
  <c r="AK130" s="1"/>
  <c r="AK129" s="1"/>
  <c r="AK18" s="1"/>
  <c r="V130"/>
  <c r="U130"/>
  <c r="AI130" s="1"/>
  <c r="AI129" s="1"/>
  <c r="AI18" s="1"/>
  <c r="T130"/>
  <c r="S130"/>
  <c r="AG130" s="1"/>
  <c r="C130"/>
  <c r="B130"/>
  <c r="AE129"/>
  <c r="AC129"/>
  <c r="AA129"/>
  <c r="Y129"/>
  <c r="X129"/>
  <c r="W129"/>
  <c r="U129"/>
  <c r="S129"/>
  <c r="R129"/>
  <c r="Q129"/>
  <c r="P129"/>
  <c r="O129"/>
  <c r="N129"/>
  <c r="M129"/>
  <c r="L129"/>
  <c r="K129"/>
  <c r="J129"/>
  <c r="I129"/>
  <c r="H129"/>
  <c r="G129"/>
  <c r="F129"/>
  <c r="E129"/>
  <c r="D129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AL124"/>
  <c r="AK124"/>
  <c r="AK123" s="1"/>
  <c r="AK17" s="1"/>
  <c r="AJ124"/>
  <c r="AI124"/>
  <c r="AI123" s="1"/>
  <c r="AI17" s="1"/>
  <c r="AH124"/>
  <c r="AG124"/>
  <c r="AG123" s="1"/>
  <c r="AG17" s="1"/>
  <c r="AF124"/>
  <c r="AE124"/>
  <c r="AE123" s="1"/>
  <c r="AE17" s="1"/>
  <c r="AD124"/>
  <c r="AC124"/>
  <c r="AC123" s="1"/>
  <c r="AC17" s="1"/>
  <c r="AB124"/>
  <c r="AA124"/>
  <c r="AA123" s="1"/>
  <c r="AA17" s="1"/>
  <c r="Z124"/>
  <c r="Y124"/>
  <c r="Y123" s="1"/>
  <c r="Y17" s="1"/>
  <c r="X124"/>
  <c r="W124"/>
  <c r="W123" s="1"/>
  <c r="W17" s="1"/>
  <c r="V124"/>
  <c r="U124"/>
  <c r="U123" s="1"/>
  <c r="U17" s="1"/>
  <c r="T124"/>
  <c r="S124"/>
  <c r="S123" s="1"/>
  <c r="S17" s="1"/>
  <c r="R124"/>
  <c r="Q124"/>
  <c r="Q123" s="1"/>
  <c r="Q17" s="1"/>
  <c r="P124"/>
  <c r="O124"/>
  <c r="O123" s="1"/>
  <c r="O17" s="1"/>
  <c r="N124"/>
  <c r="M124"/>
  <c r="M123" s="1"/>
  <c r="M17" s="1"/>
  <c r="L124"/>
  <c r="K124"/>
  <c r="K123" s="1"/>
  <c r="K17" s="1"/>
  <c r="J124"/>
  <c r="I124"/>
  <c r="I123" s="1"/>
  <c r="I17" s="1"/>
  <c r="H124"/>
  <c r="G124"/>
  <c r="G123" s="1"/>
  <c r="G17" s="1"/>
  <c r="F124"/>
  <c r="E124"/>
  <c r="E123" s="1"/>
  <c r="E17" s="1"/>
  <c r="D124"/>
  <c r="AL123"/>
  <c r="AJ123"/>
  <c r="AH123"/>
  <c r="AF123"/>
  <c r="AD123"/>
  <c r="AB123"/>
  <c r="Z123"/>
  <c r="X123"/>
  <c r="V123"/>
  <c r="T123"/>
  <c r="R123"/>
  <c r="P123"/>
  <c r="N123"/>
  <c r="L123"/>
  <c r="J123"/>
  <c r="H123"/>
  <c r="F123"/>
  <c r="D123"/>
  <c r="AL120"/>
  <c r="AK120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AL117"/>
  <c r="AL116" s="1"/>
  <c r="AL115" s="1"/>
  <c r="AJ117"/>
  <c r="AJ116" s="1"/>
  <c r="AJ115" s="1"/>
  <c r="AH117"/>
  <c r="AH116" s="1"/>
  <c r="AH115" s="1"/>
  <c r="AF117"/>
  <c r="AF116" s="1"/>
  <c r="AF115" s="1"/>
  <c r="AF70" s="1"/>
  <c r="AE117"/>
  <c r="AD117"/>
  <c r="AK117" s="1"/>
  <c r="AK116" s="1"/>
  <c r="AK115" s="1"/>
  <c r="AC117"/>
  <c r="AB117"/>
  <c r="AI117" s="1"/>
  <c r="AI116" s="1"/>
  <c r="AI115" s="1"/>
  <c r="AA117"/>
  <c r="Z117"/>
  <c r="Z116" s="1"/>
  <c r="Z115" s="1"/>
  <c r="S117"/>
  <c r="L117"/>
  <c r="L116" s="1"/>
  <c r="L115" s="1"/>
  <c r="L70" s="1"/>
  <c r="C117"/>
  <c r="B117"/>
  <c r="AE116"/>
  <c r="AE115" s="1"/>
  <c r="AE70" s="1"/>
  <c r="AC116"/>
  <c r="AC115" s="1"/>
  <c r="AC70" s="1"/>
  <c r="AA116"/>
  <c r="AA115" s="1"/>
  <c r="AA70" s="1"/>
  <c r="Y116"/>
  <c r="Y115" s="1"/>
  <c r="Y70" s="1"/>
  <c r="X116"/>
  <c r="W116"/>
  <c r="W115" s="1"/>
  <c r="W70" s="1"/>
  <c r="V116"/>
  <c r="U116"/>
  <c r="U115" s="1"/>
  <c r="U70" s="1"/>
  <c r="T116"/>
  <c r="S116"/>
  <c r="S115" s="1"/>
  <c r="S70" s="1"/>
  <c r="R116"/>
  <c r="Q116"/>
  <c r="Q115" s="1"/>
  <c r="Q70" s="1"/>
  <c r="P116"/>
  <c r="O116"/>
  <c r="O115" s="1"/>
  <c r="O70" s="1"/>
  <c r="N116"/>
  <c r="M116"/>
  <c r="M115" s="1"/>
  <c r="M70" s="1"/>
  <c r="K116"/>
  <c r="K115" s="1"/>
  <c r="K70" s="1"/>
  <c r="J116"/>
  <c r="I116"/>
  <c r="I115" s="1"/>
  <c r="I70" s="1"/>
  <c r="H116"/>
  <c r="G116"/>
  <c r="G115" s="1"/>
  <c r="G70" s="1"/>
  <c r="F116"/>
  <c r="E116"/>
  <c r="E115" s="1"/>
  <c r="E70" s="1"/>
  <c r="D116"/>
  <c r="C116"/>
  <c r="B116"/>
  <c r="X115"/>
  <c r="V115"/>
  <c r="T115"/>
  <c r="R115"/>
  <c r="P115"/>
  <c r="N115"/>
  <c r="J115"/>
  <c r="H115"/>
  <c r="F115"/>
  <c r="D115"/>
  <c r="C115"/>
  <c r="B115"/>
  <c r="AL112"/>
  <c r="AK112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B112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B109"/>
  <c r="AL106"/>
  <c r="AF106"/>
  <c r="AD106"/>
  <c r="AD105" s="1"/>
  <c r="AD89" s="1"/>
  <c r="AC106"/>
  <c r="AJ106" s="1"/>
  <c r="AJ105" s="1"/>
  <c r="AB106"/>
  <c r="AI106" s="1"/>
  <c r="AI105" s="1"/>
  <c r="AA106"/>
  <c r="AH106" s="1"/>
  <c r="AH105" s="1"/>
  <c r="Z106"/>
  <c r="Z105" s="1"/>
  <c r="Z89" s="1"/>
  <c r="Z70" s="1"/>
  <c r="C106"/>
  <c r="B106"/>
  <c r="AL105"/>
  <c r="AF105"/>
  <c r="AE105"/>
  <c r="AC105"/>
  <c r="AA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B105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AL99"/>
  <c r="AK99"/>
  <c r="AJ99"/>
  <c r="AI99"/>
  <c r="AH99"/>
  <c r="AG99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AL93"/>
  <c r="AK93"/>
  <c r="AJ93"/>
  <c r="AI93"/>
  <c r="AH93"/>
  <c r="AG93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AF92"/>
  <c r="AE92"/>
  <c r="AL92" s="1"/>
  <c r="AD92"/>
  <c r="AC92"/>
  <c r="AB92"/>
  <c r="AA92"/>
  <c r="Z92"/>
  <c r="W92"/>
  <c r="AK92" s="1"/>
  <c r="V92"/>
  <c r="AJ92" s="1"/>
  <c r="U92"/>
  <c r="AI92" s="1"/>
  <c r="T92"/>
  <c r="AH92" s="1"/>
  <c r="S92"/>
  <c r="L92"/>
  <c r="AG92" s="1"/>
  <c r="C92"/>
  <c r="B92"/>
  <c r="AF91"/>
  <c r="AE91"/>
  <c r="AL91" s="1"/>
  <c r="AL90" s="1"/>
  <c r="AL89" s="1"/>
  <c r="AD91"/>
  <c r="AC91"/>
  <c r="AB91"/>
  <c r="AA91"/>
  <c r="Z91"/>
  <c r="W91"/>
  <c r="AK91" s="1"/>
  <c r="V91"/>
  <c r="AJ91" s="1"/>
  <c r="U91"/>
  <c r="AI91" s="1"/>
  <c r="AI90" s="1"/>
  <c r="AI89" s="1"/>
  <c r="T91"/>
  <c r="AH91" s="1"/>
  <c r="AH90" s="1"/>
  <c r="AH89" s="1"/>
  <c r="S91"/>
  <c r="L91"/>
  <c r="AG91" s="1"/>
  <c r="C91"/>
  <c r="B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F89"/>
  <c r="AE89"/>
  <c r="AC89"/>
  <c r="AA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AF83"/>
  <c r="AE83"/>
  <c r="AD83"/>
  <c r="AC83"/>
  <c r="AB83"/>
  <c r="AA83"/>
  <c r="Z83"/>
  <c r="X83"/>
  <c r="AL83" s="1"/>
  <c r="AL82" s="1"/>
  <c r="AL81" s="1"/>
  <c r="W83"/>
  <c r="AK83" s="1"/>
  <c r="AK82" s="1"/>
  <c r="AK81" s="1"/>
  <c r="V83"/>
  <c r="AJ83" s="1"/>
  <c r="AJ82" s="1"/>
  <c r="AJ81" s="1"/>
  <c r="U83"/>
  <c r="AI83" s="1"/>
  <c r="AI82" s="1"/>
  <c r="AI81" s="1"/>
  <c r="T83"/>
  <c r="AH83" s="1"/>
  <c r="AH82" s="1"/>
  <c r="AH81" s="1"/>
  <c r="S83"/>
  <c r="AG83" s="1"/>
  <c r="AG82" s="1"/>
  <c r="AG81" s="1"/>
  <c r="C83"/>
  <c r="B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F79"/>
  <c r="X79"/>
  <c r="AL79" s="1"/>
  <c r="W79"/>
  <c r="AK79" s="1"/>
  <c r="V79"/>
  <c r="AJ79" s="1"/>
  <c r="U79"/>
  <c r="AI79" s="1"/>
  <c r="T79"/>
  <c r="AH79" s="1"/>
  <c r="S79"/>
  <c r="AG79" s="1"/>
  <c r="C79"/>
  <c r="B79"/>
  <c r="AF78"/>
  <c r="X78"/>
  <c r="AL78" s="1"/>
  <c r="W78"/>
  <c r="AK78" s="1"/>
  <c r="V78"/>
  <c r="AJ78" s="1"/>
  <c r="U78"/>
  <c r="AI78" s="1"/>
  <c r="T78"/>
  <c r="AH78" s="1"/>
  <c r="S78"/>
  <c r="AG78" s="1"/>
  <c r="C78"/>
  <c r="B78"/>
  <c r="AJ77"/>
  <c r="AF77"/>
  <c r="X77"/>
  <c r="AL77" s="1"/>
  <c r="W77"/>
  <c r="AK77" s="1"/>
  <c r="V77"/>
  <c r="U77"/>
  <c r="AI77" s="1"/>
  <c r="AI75" s="1"/>
  <c r="AI71" s="1"/>
  <c r="AI70" s="1"/>
  <c r="T77"/>
  <c r="AH77" s="1"/>
  <c r="S77"/>
  <c r="AG77" s="1"/>
  <c r="C77"/>
  <c r="B77"/>
  <c r="AI76"/>
  <c r="AF76"/>
  <c r="X76"/>
  <c r="AL76" s="1"/>
  <c r="W76"/>
  <c r="AK76" s="1"/>
  <c r="AK75" s="1"/>
  <c r="AK71" s="1"/>
  <c r="V76"/>
  <c r="AJ76" s="1"/>
  <c r="AJ75" s="1"/>
  <c r="AJ71" s="1"/>
  <c r="U76"/>
  <c r="T76"/>
  <c r="AH76" s="1"/>
  <c r="S76"/>
  <c r="AG76" s="1"/>
  <c r="AG75" s="1"/>
  <c r="AG71" s="1"/>
  <c r="C76"/>
  <c r="B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X70"/>
  <c r="V70"/>
  <c r="T70"/>
  <c r="R70"/>
  <c r="P70"/>
  <c r="N70"/>
  <c r="J70"/>
  <c r="H70"/>
  <c r="F70"/>
  <c r="D70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F26"/>
  <c r="Z26"/>
  <c r="AG26" s="1"/>
  <c r="AG25" s="1"/>
  <c r="AG24" s="1"/>
  <c r="AG23" s="1"/>
  <c r="B26"/>
  <c r="AL25"/>
  <c r="AK25"/>
  <c r="AJ25"/>
  <c r="AI25"/>
  <c r="AH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L23"/>
  <c r="AK23"/>
  <c r="AJ23"/>
  <c r="AI23"/>
  <c r="AH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Y20"/>
  <c r="K20"/>
  <c r="I20"/>
  <c r="G20"/>
  <c r="E20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B19"/>
  <c r="AE18"/>
  <c r="AC18"/>
  <c r="AA18"/>
  <c r="Y18"/>
  <c r="X18"/>
  <c r="W18"/>
  <c r="U18"/>
  <c r="S18"/>
  <c r="R18"/>
  <c r="Q18"/>
  <c r="P18"/>
  <c r="O18"/>
  <c r="N18"/>
  <c r="M18"/>
  <c r="L18"/>
  <c r="K18"/>
  <c r="J18"/>
  <c r="I18"/>
  <c r="H18"/>
  <c r="G18"/>
  <c r="F18"/>
  <c r="E18"/>
  <c r="D18"/>
  <c r="B18"/>
  <c r="AL17"/>
  <c r="AJ17"/>
  <c r="AH17"/>
  <c r="AF17"/>
  <c r="AD17"/>
  <c r="AB17"/>
  <c r="Z17"/>
  <c r="X17"/>
  <c r="V17"/>
  <c r="T17"/>
  <c r="R17"/>
  <c r="P17"/>
  <c r="N17"/>
  <c r="L17"/>
  <c r="J17"/>
  <c r="H17"/>
  <c r="F17"/>
  <c r="D17"/>
  <c r="B17"/>
  <c r="X16"/>
  <c r="V16"/>
  <c r="T16"/>
  <c r="R16"/>
  <c r="P16"/>
  <c r="N16"/>
  <c r="J16"/>
  <c r="H16"/>
  <c r="F16"/>
  <c r="D16"/>
  <c r="B16"/>
  <c r="AL15"/>
  <c r="AK15"/>
  <c r="AJ15"/>
  <c r="AI15"/>
  <c r="AH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B15"/>
  <c r="B14"/>
  <c r="AL4"/>
  <c r="AL3"/>
  <c r="AL2"/>
  <c r="G16" l="1"/>
  <c r="G14" s="1"/>
  <c r="G22"/>
  <c r="K16"/>
  <c r="K14" s="1"/>
  <c r="K22"/>
  <c r="AE16"/>
  <c r="AE14" s="1"/>
  <c r="AE22"/>
  <c r="X20"/>
  <c r="X14" s="1"/>
  <c r="X22"/>
  <c r="AK90"/>
  <c r="AH129"/>
  <c r="AH18" s="1"/>
  <c r="AH138"/>
  <c r="AH20" s="1"/>
  <c r="AK139"/>
  <c r="AH152"/>
  <c r="AL152"/>
  <c r="AL138" s="1"/>
  <c r="AL20" s="1"/>
  <c r="AG152"/>
  <c r="AG15"/>
  <c r="O16"/>
  <c r="O14" s="1"/>
  <c r="O22"/>
  <c r="S16"/>
  <c r="W16"/>
  <c r="W14" s="1"/>
  <c r="AC22"/>
  <c r="AC16"/>
  <c r="AC14" s="1"/>
  <c r="L16"/>
  <c r="L14" s="1"/>
  <c r="L22"/>
  <c r="AF16"/>
  <c r="AF14" s="1"/>
  <c r="AF22"/>
  <c r="D20"/>
  <c r="D14" s="1"/>
  <c r="D22"/>
  <c r="H20"/>
  <c r="H14" s="1"/>
  <c r="H22"/>
  <c r="P20"/>
  <c r="P14" s="1"/>
  <c r="P22"/>
  <c r="AH75"/>
  <c r="AH71" s="1"/>
  <c r="AH70" s="1"/>
  <c r="AL75"/>
  <c r="AL71" s="1"/>
  <c r="AL70" s="1"/>
  <c r="AG90"/>
  <c r="AJ90"/>
  <c r="AJ89" s="1"/>
  <c r="AJ70" s="1"/>
  <c r="AG129"/>
  <c r="AG18" s="1"/>
  <c r="AI139"/>
  <c r="AI138" s="1"/>
  <c r="AI20" s="1"/>
  <c r="AK146"/>
  <c r="AI16"/>
  <c r="AI14" s="1"/>
  <c r="AI22"/>
  <c r="Z22"/>
  <c r="Z16"/>
  <c r="Z14" s="1"/>
  <c r="E22"/>
  <c r="E16"/>
  <c r="E14" s="1"/>
  <c r="I22"/>
  <c r="I16"/>
  <c r="I14" s="1"/>
  <c r="AA16"/>
  <c r="AA14" s="1"/>
  <c r="AA22"/>
  <c r="AD70"/>
  <c r="M16"/>
  <c r="M14" s="1"/>
  <c r="Q22"/>
  <c r="Q16"/>
  <c r="U16"/>
  <c r="U14" s="1"/>
  <c r="Y22"/>
  <c r="Y16"/>
  <c r="Y14" s="1"/>
  <c r="F22"/>
  <c r="F20"/>
  <c r="F14" s="1"/>
  <c r="J22"/>
  <c r="J20"/>
  <c r="J14" s="1"/>
  <c r="N22"/>
  <c r="N20"/>
  <c r="N14" s="1"/>
  <c r="R22"/>
  <c r="R20"/>
  <c r="R14" s="1"/>
  <c r="AG146"/>
  <c r="AG138" s="1"/>
  <c r="AG20" s="1"/>
  <c r="AB105"/>
  <c r="AB89" s="1"/>
  <c r="AB70" s="1"/>
  <c r="AD116"/>
  <c r="AD115" s="1"/>
  <c r="AG117"/>
  <c r="AG116" s="1"/>
  <c r="AG115" s="1"/>
  <c r="V129"/>
  <c r="U139"/>
  <c r="U138" s="1"/>
  <c r="U20" s="1"/>
  <c r="M146"/>
  <c r="M138" s="1"/>
  <c r="M20" s="1"/>
  <c r="Q146"/>
  <c r="Q138" s="1"/>
  <c r="Q20" s="1"/>
  <c r="AG106"/>
  <c r="AG105" s="1"/>
  <c r="AK106"/>
  <c r="AK105" s="1"/>
  <c r="AB116"/>
  <c r="AB115" s="1"/>
  <c r="T129"/>
  <c r="S139"/>
  <c r="S138" s="1"/>
  <c r="S20" s="1"/>
  <c r="W139"/>
  <c r="W138" s="1"/>
  <c r="W20" s="1"/>
  <c r="O146"/>
  <c r="O138" s="1"/>
  <c r="O20" s="1"/>
  <c r="AJ16" l="1"/>
  <c r="AJ14" s="1"/>
  <c r="AJ22"/>
  <c r="AD22"/>
  <c r="AD16"/>
  <c r="AD14" s="1"/>
  <c r="AH22"/>
  <c r="AH16"/>
  <c r="AH14" s="1"/>
  <c r="AG89"/>
  <c r="AG70" s="1"/>
  <c r="Q14"/>
  <c r="S14"/>
  <c r="AK138"/>
  <c r="AK20" s="1"/>
  <c r="AK89"/>
  <c r="AK70" s="1"/>
  <c r="V22"/>
  <c r="V18"/>
  <c r="V14" s="1"/>
  <c r="AB16"/>
  <c r="AB14" s="1"/>
  <c r="AB22"/>
  <c r="T18"/>
  <c r="T14" s="1"/>
  <c r="T22"/>
  <c r="AL22"/>
  <c r="AL16"/>
  <c r="AL14" s="1"/>
  <c r="W22"/>
  <c r="U22"/>
  <c r="M22"/>
  <c r="S22"/>
  <c r="AK22" l="1"/>
  <c r="AK16"/>
  <c r="AK14" s="1"/>
  <c r="AG16"/>
  <c r="AG14" s="1"/>
  <c r="AG22"/>
</calcChain>
</file>

<file path=xl/sharedStrings.xml><?xml version="1.0" encoding="utf-8"?>
<sst xmlns="http://schemas.openxmlformats.org/spreadsheetml/2006/main" count="258" uniqueCount="160">
  <si>
    <t>Приложение №10</t>
  </si>
  <si>
    <t>Форма 5. План ввода основных средств (с распределением по кварталам)</t>
  </si>
  <si>
    <t xml:space="preserve"> на 2028 год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</si>
  <si>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</si>
  <si>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</si>
  <si>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</si>
  <si>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</si>
  <si>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</si>
  <si>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</si>
  <si>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</si>
  <si>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</si>
  <si>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</si>
  <si>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</si>
  <si>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</si>
  <si>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</si>
  <si>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</si>
  <si>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</si>
  <si>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</si>
  <si>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</si>
  <si>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</si>
  <si>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</si>
  <si>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 xml:space="preserve"> 4.1.1</t>
  </si>
  <si>
    <t xml:space="preserve"> 4.1.2</t>
  </si>
  <si>
    <t xml:space="preserve"> 4.1.3</t>
  </si>
  <si>
    <t xml:space="preserve"> 4.1.4</t>
  </si>
  <si>
    <t xml:space="preserve"> 4.1.5</t>
  </si>
  <si>
    <t xml:space="preserve"> 4.1.6</t>
  </si>
  <si>
    <t xml:space="preserve"> 4.1.7</t>
  </si>
  <si>
    <t xml:space="preserve"> 4.2.1</t>
  </si>
  <si>
    <t xml:space="preserve"> 4.2.2</t>
  </si>
  <si>
    <t xml:space="preserve"> 4.2.3</t>
  </si>
  <si>
    <t xml:space="preserve"> 4.2.4</t>
  </si>
  <si>
    <t xml:space="preserve"> 4.2.5</t>
  </si>
  <si>
    <t xml:space="preserve"> 4.2.6</t>
  </si>
  <si>
    <t xml:space="preserve"> 4.2.7</t>
  </si>
  <si>
    <t xml:space="preserve"> 4.3.1</t>
  </si>
  <si>
    <t xml:space="preserve"> 4.3.2</t>
  </si>
  <si>
    <t xml:space="preserve"> 4.3.3</t>
  </si>
  <si>
    <t xml:space="preserve"> 4.3.4</t>
  </si>
  <si>
    <t xml:space="preserve"> 4.3.5</t>
  </si>
  <si>
    <t xml:space="preserve"> 4.3.6</t>
  </si>
  <si>
    <t xml:space="preserve"> 4.3.7</t>
  </si>
  <si>
    <t xml:space="preserve"> 4.4.1</t>
  </si>
  <si>
    <t xml:space="preserve"> 4.4.2</t>
  </si>
  <si>
    <t xml:space="preserve"> 4.4.3</t>
  </si>
  <si>
    <t xml:space="preserve"> 4.4.4</t>
  </si>
  <si>
    <t xml:space="preserve"> 4.4.5</t>
  </si>
  <si>
    <t xml:space="preserve"> 4.4.6</t>
  </si>
  <si>
    <t xml:space="preserve"> 4.4.7</t>
  </si>
  <si>
    <t>0</t>
  </si>
  <si>
    <t>нд</t>
  </si>
  <si>
    <t>0.1</t>
  </si>
  <si>
    <t>0.2</t>
  </si>
  <si>
    <t>0.3</t>
  </si>
  <si>
    <t>0.4</t>
  </si>
  <si>
    <t>0.5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</si>
  <si>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</si>
  <si>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</si>
  <si>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</si>
  <si>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</si>
  <si>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</si>
  <si>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</si>
  <si>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</si>
  <si>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</si>
  <si>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</si>
  <si>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</si>
  <si>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</si>
  <si>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</si>
  <si>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</si>
  <si>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</si>
  <si>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</si>
  <si>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</si>
  <si>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</si>
  <si>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</si>
  <si>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</si>
  <si>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</si>
  <si>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</si>
  <si>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</si>
  <si>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</si>
  <si>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</si>
  <si>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</si>
  <si>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</si>
  <si>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</si>
  <si>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</si>
  <si>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</si>
  <si>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</si>
  <si>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</si>
  <si>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</si>
  <si>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</si>
  <si>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</si>
  <si>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</si>
  <si>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</si>
  <si>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</si>
  <si>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</si>
  <si>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</si>
  <si>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</si>
  <si>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</si>
  <si>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</si>
  <si>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</si>
  <si>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</si>
  <si>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1.2.1.1.1</t>
  </si>
  <si>
    <t>1.2.1.1.2</t>
  </si>
  <si>
    <t>1.2.1.1.3</t>
  </si>
  <si>
    <t>1.2.1.1.4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</si>
  <si>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</si>
  <si>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</si>
  <si>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</si>
  <si>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</si>
  <si>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</si>
  <si>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</si>
  <si>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</si>
  <si>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</si>
  <si>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</si>
  <si>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</si>
  <si>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</si>
  <si>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</si>
  <si>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</si>
  <si>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</si>
  <si>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</si>
  <si>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</si>
  <si>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</si>
  <si>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</si>
  <si>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</si>
  <si>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</si>
  <si>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</si>
  <si>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</si>
  <si>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1.2.3.7</t>
  </si>
  <si>
    <t>1.2.3.8</t>
  </si>
  <si>
    <t>1.2.4</t>
  </si>
  <si>
    <t>1.2.4.1</t>
  </si>
  <si>
    <t>1.2.4.1.1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</si>
  <si>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</si>
  <si>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</si>
  <si>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</si>
  <si>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</si>
  <si>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</si>
  <si>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</si>
  <si>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</si>
  <si>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</si>
  <si>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</si>
  <si>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</si>
  <si>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</si>
  <si>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</si>
  <si>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</si>
  <si>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1.5</t>
  </si>
  <si>
    <t>1.6</t>
  </si>
  <si>
    <t>1.6.1</t>
  </si>
  <si>
    <t>1.6.1.1</t>
  </si>
  <si>
    <t>1.6.1.2</t>
  </si>
  <si>
    <t>1.6.1.3</t>
  </si>
  <si>
    <t>1.6.1.4</t>
  </si>
  <si>
    <t>1.6.2.</t>
  </si>
  <si>
    <t>1.6.2.1</t>
  </si>
  <si>
    <t>1.6.2.2</t>
  </si>
  <si>
    <t>1.6.3.</t>
  </si>
  <si>
    <t>1.6.4.</t>
  </si>
  <si>
    <t>1.6.4.1</t>
  </si>
  <si>
    <t>1.6.4.2</t>
  </si>
  <si>
    <t>1.6.4.3</t>
  </si>
  <si>
    <t>1.6.5.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</si>
</sst>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</numFmts>
  <fonts count="39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6" applyNumberFormat="0" applyAlignment="0" applyProtection="0"/>
    <xf numFmtId="0" fontId="14" fillId="9" borderId="6" applyNumberFormat="0" applyAlignment="0" applyProtection="0"/>
    <xf numFmtId="0" fontId="15" fillId="22" borderId="7" applyNumberFormat="0" applyAlignment="0" applyProtection="0"/>
    <xf numFmtId="0" fontId="15" fillId="22" borderId="7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23" borderId="12" applyNumberFormat="0" applyAlignment="0" applyProtection="0"/>
    <xf numFmtId="0" fontId="23" fillId="23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7" fillId="0" borderId="0"/>
    <xf numFmtId="49" fontId="26" fillId="0" borderId="0" applyBorder="0">
      <alignment vertical="top"/>
    </xf>
    <xf numFmtId="0" fontId="7" fillId="0" borderId="0"/>
    <xf numFmtId="0" fontId="2" fillId="0" borderId="0"/>
    <xf numFmtId="49" fontId="26" fillId="0" borderId="0" applyBorder="0">
      <alignment vertical="top"/>
    </xf>
    <xf numFmtId="0" fontId="2" fillId="0" borderId="0"/>
    <xf numFmtId="0" fontId="2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" fillId="0" borderId="0"/>
    <xf numFmtId="165" fontId="29" fillId="0" borderId="0"/>
    <xf numFmtId="0" fontId="2" fillId="0" borderId="0"/>
    <xf numFmtId="0" fontId="27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0" borderId="0"/>
    <xf numFmtId="0" fontId="35" fillId="0" borderId="0"/>
    <xf numFmtId="0" fontId="13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6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6" fillId="2" borderId="0" xfId="3" applyFont="1" applyFill="1" applyAlignment="1">
      <alignment horizontal="center"/>
    </xf>
    <xf numFmtId="0" fontId="6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8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9" fillId="2" borderId="1" xfId="5" applyFont="1" applyFill="1" applyBorder="1" applyAlignment="1">
      <alignment horizontal="center"/>
    </xf>
    <xf numFmtId="0" fontId="10" fillId="0" borderId="0" xfId="5" applyFont="1"/>
    <xf numFmtId="0" fontId="9" fillId="0" borderId="0" xfId="5" applyFont="1"/>
    <xf numFmtId="0" fontId="10" fillId="0" borderId="1" xfId="5" applyFont="1" applyBorder="1"/>
    <xf numFmtId="0" fontId="9" fillId="0" borderId="1" xfId="5" applyFont="1" applyBorder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4" fontId="2" fillId="0" borderId="0" xfId="0" applyNumberFormat="1" applyFont="1"/>
    <xf numFmtId="0" fontId="2" fillId="2" borderId="3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2" fontId="9" fillId="2" borderId="3" xfId="4" applyNumberFormat="1" applyFont="1" applyFill="1" applyBorder="1" applyAlignment="1">
      <alignment horizontal="center" vertical="center"/>
    </xf>
    <xf numFmtId="2" fontId="9" fillId="2" borderId="3" xfId="4" applyNumberFormat="1" applyFont="1" applyFill="1" applyBorder="1" applyAlignment="1">
      <alignment horizontal="center" vertical="center"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3" xfId="2" applyNumberFormat="1" applyFont="1" applyFill="1" applyBorder="1" applyAlignment="1">
      <alignment horizontal="center" vertical="center" wrapText="1"/>
    </xf>
    <xf numFmtId="2" fontId="10" fillId="0" borderId="0" xfId="0" applyNumberFormat="1" applyFont="1"/>
    <xf numFmtId="2" fontId="9" fillId="0" borderId="0" xfId="1" applyNumberFormat="1" applyFont="1"/>
    <xf numFmtId="2" fontId="9" fillId="0" borderId="0" xfId="0" applyNumberFormat="1" applyFont="1"/>
    <xf numFmtId="2" fontId="9" fillId="2" borderId="3" xfId="4" applyNumberFormat="1" applyFont="1" applyFill="1" applyBorder="1" applyAlignment="1">
      <alignment horizontal="center" wrapText="1"/>
    </xf>
    <xf numFmtId="2" fontId="2" fillId="2" borderId="3" xfId="4" applyNumberFormat="1" applyFont="1" applyFill="1" applyBorder="1" applyAlignment="1">
      <alignment horizontal="center" vertical="center"/>
    </xf>
    <xf numFmtId="2" fontId="2" fillId="2" borderId="3" xfId="4" applyNumberFormat="1" applyFont="1" applyFill="1" applyBorder="1" applyAlignment="1">
      <alignment horizontal="center" wrapText="1"/>
    </xf>
    <xf numFmtId="2" fontId="2" fillId="2" borderId="3" xfId="1" applyNumberFormat="1" applyFont="1" applyFill="1" applyBorder="1" applyAlignment="1">
      <alignment horizontal="center" vertical="center"/>
    </xf>
    <xf numFmtId="2" fontId="4" fillId="0" borderId="0" xfId="0" applyNumberFormat="1" applyFont="1"/>
    <xf numFmtId="2" fontId="2" fillId="0" borderId="0" xfId="0" applyNumberFormat="1" applyFont="1"/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3" xfId="4" applyNumberFormat="1" applyFont="1" applyFill="1" applyBorder="1" applyAlignment="1">
      <alignment horizontal="left" vertical="center" wrapText="1"/>
    </xf>
    <xf numFmtId="2" fontId="2" fillId="2" borderId="3" xfId="4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2" fontId="2" fillId="0" borderId="0" xfId="0" applyNumberFormat="1" applyFont="1" applyFill="1"/>
    <xf numFmtId="2" fontId="10" fillId="3" borderId="0" xfId="0" applyNumberFormat="1" applyFont="1" applyFill="1"/>
    <xf numFmtId="2" fontId="9" fillId="3" borderId="0" xfId="0" applyNumberFormat="1" applyFont="1" applyFill="1"/>
    <xf numFmtId="2" fontId="4" fillId="3" borderId="0" xfId="0" applyNumberFormat="1" applyFont="1" applyFill="1"/>
    <xf numFmtId="2" fontId="2" fillId="3" borderId="0" xfId="0" applyNumberFormat="1" applyFont="1" applyFill="1"/>
    <xf numFmtId="2" fontId="2" fillId="2" borderId="3" xfId="4" applyNumberFormat="1" applyFont="1" applyFill="1" applyBorder="1" applyAlignment="1">
      <alignment horizontal="left" vertical="center" wrapText="1"/>
    </xf>
    <xf numFmtId="2" fontId="9" fillId="2" borderId="3" xfId="4" applyNumberFormat="1" applyFont="1" applyFill="1" applyBorder="1" applyAlignment="1">
      <alignment horizontal="center"/>
    </xf>
  </cellXfs>
  <cellStyles count="4306">
    <cellStyle name="20% — акцент1" xfId="7"/>
    <cellStyle name="20% - Акцент1 10" xfId="8"/>
    <cellStyle name="20% — акцент1 10" xfId="9"/>
    <cellStyle name="20% - Акцент1 11" xfId="10"/>
    <cellStyle name="20% — акцент1 11" xfId="11"/>
    <cellStyle name="20% - Акцент1 12" xfId="12"/>
    <cellStyle name="20% — акцент1 12" xfId="13"/>
    <cellStyle name="20% - Акцент1 13" xfId="14"/>
    <cellStyle name="20% — акцент1 13" xfId="15"/>
    <cellStyle name="20% - Акцент1 14" xfId="16"/>
    <cellStyle name="20% — акцент1 14" xfId="17"/>
    <cellStyle name="20% - Акцент1 15" xfId="18"/>
    <cellStyle name="20% — акцент1 15" xfId="19"/>
    <cellStyle name="20% - Акцент1 16" xfId="20"/>
    <cellStyle name="20% — акцент1 16" xfId="21"/>
    <cellStyle name="20% - Акцент1 17" xfId="22"/>
    <cellStyle name="20% — акцент1 17" xfId="23"/>
    <cellStyle name="20% - Акцент1 18" xfId="24"/>
    <cellStyle name="20% — акцент1 18" xfId="25"/>
    <cellStyle name="20% - Акцент1 19" xfId="26"/>
    <cellStyle name="20% — акцент1 19" xfId="27"/>
    <cellStyle name="20% - Акцент1 2" xfId="28"/>
    <cellStyle name="20% — акцент1 2" xfId="29"/>
    <cellStyle name="20% - Акцент1 2 10" xfId="30"/>
    <cellStyle name="20% — акцент1 2 10" xfId="31"/>
    <cellStyle name="20% - Акцент1 2 11" xfId="32"/>
    <cellStyle name="20% — акцент1 2 11" xfId="33"/>
    <cellStyle name="20% - Акцент1 2 12" xfId="34"/>
    <cellStyle name="20% — акцент1 2 12" xfId="35"/>
    <cellStyle name="20% - Акцент1 2 13" xfId="36"/>
    <cellStyle name="20% — акцент1 2 13" xfId="37"/>
    <cellStyle name="20% - Акцент1 2 14" xfId="38"/>
    <cellStyle name="20% — акцент1 2 14" xfId="39"/>
    <cellStyle name="20% - Акцент1 2 15" xfId="40"/>
    <cellStyle name="20% — акцент1 2 15" xfId="41"/>
    <cellStyle name="20% - Акцент1 2 16" xfId="42"/>
    <cellStyle name="20% — акцент1 2 16" xfId="43"/>
    <cellStyle name="20% - Акцент1 2 17" xfId="44"/>
    <cellStyle name="20% — акцент1 2 17" xfId="45"/>
    <cellStyle name="20% - Акцент1 2 18" xfId="46"/>
    <cellStyle name="20% - Акцент1 2 19" xfId="47"/>
    <cellStyle name="20% - Акцент1 2 2" xfId="48"/>
    <cellStyle name="20% — акцент1 2 2" xfId="49"/>
    <cellStyle name="20% - Акцент1 2 2 10" xfId="50"/>
    <cellStyle name="20% - Акцент1 2 2 11" xfId="51"/>
    <cellStyle name="20% - Акцент1 2 2 12" xfId="52"/>
    <cellStyle name="20% - Акцент1 2 2 13" xfId="53"/>
    <cellStyle name="20% - Акцент1 2 2 14" xfId="54"/>
    <cellStyle name="20% - Акцент1 2 2 15" xfId="55"/>
    <cellStyle name="20% - Акцент1 2 2 16" xfId="56"/>
    <cellStyle name="20% - Акцент1 2 2 17" xfId="57"/>
    <cellStyle name="20% - Акцент1 2 2 2" xfId="58"/>
    <cellStyle name="20% - Акцент1 2 2 3" xfId="59"/>
    <cellStyle name="20% - Акцент1 2 2 4" xfId="60"/>
    <cellStyle name="20% - Акцент1 2 2 5" xfId="61"/>
    <cellStyle name="20% - Акцент1 2 2 6" xfId="62"/>
    <cellStyle name="20% - Акцент1 2 2 7" xfId="63"/>
    <cellStyle name="20% - Акцент1 2 2 8" xfId="64"/>
    <cellStyle name="20% - Акцент1 2 2 9" xfId="65"/>
    <cellStyle name="20% - Акцент1 2 20" xfId="66"/>
    <cellStyle name="20% - Акцент1 2 21" xfId="67"/>
    <cellStyle name="20% - Акцент1 2 22" xfId="68"/>
    <cellStyle name="20% - Акцент1 2 23" xfId="69"/>
    <cellStyle name="20% - Акцент1 2 24" xfId="70"/>
    <cellStyle name="20% - Акцент1 2 25" xfId="71"/>
    <cellStyle name="20% - Акцент1 2 26" xfId="72"/>
    <cellStyle name="20% - Акцент1 2 27" xfId="73"/>
    <cellStyle name="20% - Акцент1 2 28" xfId="74"/>
    <cellStyle name="20% - Акцент1 2 29" xfId="75"/>
    <cellStyle name="20% - Акцент1 2 3" xfId="76"/>
    <cellStyle name="20% — акцент1 2 3" xfId="77"/>
    <cellStyle name="20% - Акцент1 2 3 10" xfId="78"/>
    <cellStyle name="20% - Акцент1 2 3 11" xfId="79"/>
    <cellStyle name="20% - Акцент1 2 3 12" xfId="80"/>
    <cellStyle name="20% - Акцент1 2 3 13" xfId="81"/>
    <cellStyle name="20% - Акцент1 2 3 14" xfId="82"/>
    <cellStyle name="20% - Акцент1 2 3 15" xfId="83"/>
    <cellStyle name="20% - Акцент1 2 3 16" xfId="84"/>
    <cellStyle name="20% - Акцент1 2 3 2" xfId="85"/>
    <cellStyle name="20% - Акцент1 2 3 3" xfId="86"/>
    <cellStyle name="20% - Акцент1 2 3 4" xfId="87"/>
    <cellStyle name="20% - Акцент1 2 3 5" xfId="88"/>
    <cellStyle name="20% - Акцент1 2 3 6" xfId="89"/>
    <cellStyle name="20% - Акцент1 2 3 7" xfId="90"/>
    <cellStyle name="20% - Акцент1 2 3 8" xfId="91"/>
    <cellStyle name="20% - Акцент1 2 3 9" xfId="92"/>
    <cellStyle name="20% - Акцент1 2 30" xfId="93"/>
    <cellStyle name="20% - Акцент1 2 31" xfId="94"/>
    <cellStyle name="20% - Акцент1 2 32" xfId="95"/>
    <cellStyle name="20% - Акцент1 2 33" xfId="96"/>
    <cellStyle name="20% - Акцент1 2 34" xfId="97"/>
    <cellStyle name="20% - Акцент1 2 35" xfId="98"/>
    <cellStyle name="20% - Акцент1 2 36" xfId="99"/>
    <cellStyle name="20% - Акцент1 2 37" xfId="100"/>
    <cellStyle name="20% - Акцент1 2 38" xfId="101"/>
    <cellStyle name="20% - Акцент1 2 39" xfId="102"/>
    <cellStyle name="20% - Акцент1 2 4" xfId="103"/>
    <cellStyle name="20% — акцент1 2 4" xfId="104"/>
    <cellStyle name="20% - Акцент1 2 4 10" xfId="105"/>
    <cellStyle name="20% - Акцент1 2 4 11" xfId="106"/>
    <cellStyle name="20% - Акцент1 2 4 12" xfId="107"/>
    <cellStyle name="20% - Акцент1 2 4 13" xfId="108"/>
    <cellStyle name="20% - Акцент1 2 4 14" xfId="109"/>
    <cellStyle name="20% - Акцент1 2 4 15" xfId="110"/>
    <cellStyle name="20% - Акцент1 2 4 2" xfId="111"/>
    <cellStyle name="20% - Акцент1 2 4 3" xfId="112"/>
    <cellStyle name="20% - Акцент1 2 4 4" xfId="113"/>
    <cellStyle name="20% - Акцент1 2 4 5" xfId="114"/>
    <cellStyle name="20% - Акцент1 2 4 6" xfId="115"/>
    <cellStyle name="20% - Акцент1 2 4 7" xfId="116"/>
    <cellStyle name="20% - Акцент1 2 4 8" xfId="117"/>
    <cellStyle name="20% - Акцент1 2 4 9" xfId="118"/>
    <cellStyle name="20% - Акцент1 2 40" xfId="119"/>
    <cellStyle name="20% - Акцент1 2 41" xfId="120"/>
    <cellStyle name="20% - Акцент1 2 42" xfId="121"/>
    <cellStyle name="20% - Акцент1 2 43" xfId="122"/>
    <cellStyle name="20% - Акцент1 2 5" xfId="123"/>
    <cellStyle name="20% — акцент1 2 5" xfId="124"/>
    <cellStyle name="20% - Акцент1 2 6" xfId="125"/>
    <cellStyle name="20% — акцент1 2 6" xfId="126"/>
    <cellStyle name="20% - Акцент1 2 7" xfId="127"/>
    <cellStyle name="20% — акцент1 2 7" xfId="128"/>
    <cellStyle name="20% - Акцент1 2 8" xfId="129"/>
    <cellStyle name="20% — акцент1 2 8" xfId="130"/>
    <cellStyle name="20% - Акцент1 2 9" xfId="131"/>
    <cellStyle name="20% — акцент1 2 9" xfId="132"/>
    <cellStyle name="20% - Акцент1 20" xfId="133"/>
    <cellStyle name="20% — акцент1 20" xfId="134"/>
    <cellStyle name="20% - Акцент1 21" xfId="135"/>
    <cellStyle name="20% — акцент1 21" xfId="136"/>
    <cellStyle name="20% - Акцент1 22" xfId="137"/>
    <cellStyle name="20% — акцент1 22" xfId="138"/>
    <cellStyle name="20% - Акцент1 23" xfId="139"/>
    <cellStyle name="20% — акцент1 23" xfId="140"/>
    <cellStyle name="20% - Акцент1 24" xfId="141"/>
    <cellStyle name="20% — акцент1 24" xfId="142"/>
    <cellStyle name="20% - Акцент1 25" xfId="143"/>
    <cellStyle name="20% — акцент1 25" xfId="144"/>
    <cellStyle name="20% - Акцент1 26" xfId="145"/>
    <cellStyle name="20% — акцент1 26" xfId="146"/>
    <cellStyle name="20% - Акцент1 27" xfId="147"/>
    <cellStyle name="20% — акцент1 27" xfId="148"/>
    <cellStyle name="20% - Акцент1 28" xfId="149"/>
    <cellStyle name="20% — акцент1 28" xfId="150"/>
    <cellStyle name="20% - Акцент1 29" xfId="151"/>
    <cellStyle name="20% — акцент1 29" xfId="152"/>
    <cellStyle name="20% - Акцент1 3" xfId="153"/>
    <cellStyle name="20% — акцент1 3" xfId="154"/>
    <cellStyle name="20% — акцент1 3 2" xfId="155"/>
    <cellStyle name="20% - Акцент1 30" xfId="156"/>
    <cellStyle name="20% - Акцент1 31" xfId="157"/>
    <cellStyle name="20% - Акцент1 32" xfId="158"/>
    <cellStyle name="20% - Акцент1 33" xfId="159"/>
    <cellStyle name="20% - Акцент1 34" xfId="160"/>
    <cellStyle name="20% - Акцент1 35" xfId="161"/>
    <cellStyle name="20% - Акцент1 36" xfId="162"/>
    <cellStyle name="20% - Акцент1 37" xfId="163"/>
    <cellStyle name="20% - Акцент1 38" xfId="164"/>
    <cellStyle name="20% - Акцент1 39" xfId="165"/>
    <cellStyle name="20% - Акцент1 4" xfId="166"/>
    <cellStyle name="20% — акцент1 4" xfId="167"/>
    <cellStyle name="20% — акцент1 4 2" xfId="168"/>
    <cellStyle name="20% - Акцент1 40" xfId="169"/>
    <cellStyle name="20% - Акцент1 41" xfId="170"/>
    <cellStyle name="20% - Акцент1 42" xfId="171"/>
    <cellStyle name="20% - Акцент1 43" xfId="172"/>
    <cellStyle name="20% - Акцент1 44" xfId="173"/>
    <cellStyle name="20% - Акцент1 45" xfId="174"/>
    <cellStyle name="20% - Акцент1 46" xfId="175"/>
    <cellStyle name="20% - Акцент1 47" xfId="176"/>
    <cellStyle name="20% - Акцент1 48" xfId="177"/>
    <cellStyle name="20% - Акцент1 49" xfId="178"/>
    <cellStyle name="20% - Акцент1 5" xfId="179"/>
    <cellStyle name="20% — акцент1 5" xfId="180"/>
    <cellStyle name="20% - Акцент1 50" xfId="181"/>
    <cellStyle name="20% - Акцент1 51" xfId="182"/>
    <cellStyle name="20% - Акцент1 52" xfId="183"/>
    <cellStyle name="20% - Акцент1 53" xfId="184"/>
    <cellStyle name="20% - Акцент1 6" xfId="185"/>
    <cellStyle name="20% — акцент1 6" xfId="186"/>
    <cellStyle name="20% - Акцент1 7" xfId="187"/>
    <cellStyle name="20% — акцент1 7" xfId="188"/>
    <cellStyle name="20% - Акцент1 8" xfId="189"/>
    <cellStyle name="20% — акцент1 8" xfId="190"/>
    <cellStyle name="20% - Акцент1 9" xfId="191"/>
    <cellStyle name="20% — акцент1 9" xfId="192"/>
    <cellStyle name="20% — акцент2" xfId="193"/>
    <cellStyle name="20% - Акцент2 10" xfId="194"/>
    <cellStyle name="20% — акцент2 10" xfId="195"/>
    <cellStyle name="20% - Акцент2 11" xfId="196"/>
    <cellStyle name="20% — акцент2 11" xfId="197"/>
    <cellStyle name="20% - Акцент2 12" xfId="198"/>
    <cellStyle name="20% — акцент2 12" xfId="199"/>
    <cellStyle name="20% - Акцент2 13" xfId="200"/>
    <cellStyle name="20% — акцент2 13" xfId="201"/>
    <cellStyle name="20% - Акцент2 14" xfId="202"/>
    <cellStyle name="20% — акцент2 14" xfId="203"/>
    <cellStyle name="20% - Акцент2 15" xfId="204"/>
    <cellStyle name="20% — акцент2 15" xfId="205"/>
    <cellStyle name="20% - Акцент2 16" xfId="206"/>
    <cellStyle name="20% — акцент2 16" xfId="207"/>
    <cellStyle name="20% - Акцент2 17" xfId="208"/>
    <cellStyle name="20% — акцент2 17" xfId="209"/>
    <cellStyle name="20% - Акцент2 18" xfId="210"/>
    <cellStyle name="20% — акцент2 18" xfId="211"/>
    <cellStyle name="20% - Акцент2 19" xfId="212"/>
    <cellStyle name="20% — акцент2 19" xfId="213"/>
    <cellStyle name="20% - Акцент2 2" xfId="214"/>
    <cellStyle name="20% — акцент2 2" xfId="215"/>
    <cellStyle name="20% - Акцент2 2 10" xfId="216"/>
    <cellStyle name="20% — акцент2 2 10" xfId="217"/>
    <cellStyle name="20% - Акцент2 2 11" xfId="218"/>
    <cellStyle name="20% — акцент2 2 11" xfId="219"/>
    <cellStyle name="20% - Акцент2 2 12" xfId="220"/>
    <cellStyle name="20% — акцент2 2 12" xfId="221"/>
    <cellStyle name="20% - Акцент2 2 13" xfId="222"/>
    <cellStyle name="20% — акцент2 2 13" xfId="223"/>
    <cellStyle name="20% - Акцент2 2 14" xfId="224"/>
    <cellStyle name="20% — акцент2 2 14" xfId="225"/>
    <cellStyle name="20% - Акцент2 2 15" xfId="226"/>
    <cellStyle name="20% — акцент2 2 15" xfId="227"/>
    <cellStyle name="20% - Акцент2 2 16" xfId="228"/>
    <cellStyle name="20% — акцент2 2 16" xfId="229"/>
    <cellStyle name="20% - Акцент2 2 17" xfId="230"/>
    <cellStyle name="20% — акцент2 2 17" xfId="231"/>
    <cellStyle name="20% - Акцент2 2 18" xfId="232"/>
    <cellStyle name="20% - Акцент2 2 19" xfId="233"/>
    <cellStyle name="20% - Акцент2 2 2" xfId="234"/>
    <cellStyle name="20% — акцент2 2 2" xfId="235"/>
    <cellStyle name="20% - Акцент2 2 2 10" xfId="236"/>
    <cellStyle name="20% - Акцент2 2 2 11" xfId="237"/>
    <cellStyle name="20% - Акцент2 2 2 12" xfId="238"/>
    <cellStyle name="20% - Акцент2 2 2 13" xfId="239"/>
    <cellStyle name="20% - Акцент2 2 2 14" xfId="240"/>
    <cellStyle name="20% - Акцент2 2 2 15" xfId="241"/>
    <cellStyle name="20% - Акцент2 2 2 16" xfId="242"/>
    <cellStyle name="20% - Акцент2 2 2 17" xfId="243"/>
    <cellStyle name="20% - Акцент2 2 2 2" xfId="244"/>
    <cellStyle name="20% - Акцент2 2 2 3" xfId="245"/>
    <cellStyle name="20% - Акцент2 2 2 4" xfId="246"/>
    <cellStyle name="20% - Акцент2 2 2 5" xfId="247"/>
    <cellStyle name="20% - Акцент2 2 2 6" xfId="248"/>
    <cellStyle name="20% - Акцент2 2 2 7" xfId="249"/>
    <cellStyle name="20% - Акцент2 2 2 8" xfId="250"/>
    <cellStyle name="20% - Акцент2 2 2 9" xfId="251"/>
    <cellStyle name="20% - Акцент2 2 20" xfId="252"/>
    <cellStyle name="20% - Акцент2 2 21" xfId="253"/>
    <cellStyle name="20% - Акцент2 2 22" xfId="254"/>
    <cellStyle name="20% - Акцент2 2 23" xfId="255"/>
    <cellStyle name="20% - Акцент2 2 24" xfId="256"/>
    <cellStyle name="20% - Акцент2 2 25" xfId="257"/>
    <cellStyle name="20% - Акцент2 2 26" xfId="258"/>
    <cellStyle name="20% - Акцент2 2 27" xfId="259"/>
    <cellStyle name="20% - Акцент2 2 28" xfId="260"/>
    <cellStyle name="20% - Акцент2 2 29" xfId="261"/>
    <cellStyle name="20% - Акцент2 2 3" xfId="262"/>
    <cellStyle name="20% — акцент2 2 3" xfId="263"/>
    <cellStyle name="20% - Акцент2 2 3 10" xfId="264"/>
    <cellStyle name="20% - Акцент2 2 3 11" xfId="265"/>
    <cellStyle name="20% - Акцент2 2 3 12" xfId="266"/>
    <cellStyle name="20% - Акцент2 2 3 13" xfId="267"/>
    <cellStyle name="20% - Акцент2 2 3 14" xfId="268"/>
    <cellStyle name="20% - Акцент2 2 3 15" xfId="269"/>
    <cellStyle name="20% - Акцент2 2 3 16" xfId="270"/>
    <cellStyle name="20% - Акцент2 2 3 2" xfId="271"/>
    <cellStyle name="20% - Акцент2 2 3 3" xfId="272"/>
    <cellStyle name="20% - Акцент2 2 3 4" xfId="273"/>
    <cellStyle name="20% - Акцент2 2 3 5" xfId="274"/>
    <cellStyle name="20% - Акцент2 2 3 6" xfId="275"/>
    <cellStyle name="20% - Акцент2 2 3 7" xfId="276"/>
    <cellStyle name="20% - Акцент2 2 3 8" xfId="277"/>
    <cellStyle name="20% - Акцент2 2 3 9" xfId="278"/>
    <cellStyle name="20% - Акцент2 2 30" xfId="279"/>
    <cellStyle name="20% - Акцент2 2 31" xfId="280"/>
    <cellStyle name="20% - Акцент2 2 32" xfId="281"/>
    <cellStyle name="20% - Акцент2 2 33" xfId="282"/>
    <cellStyle name="20% - Акцент2 2 34" xfId="283"/>
    <cellStyle name="20% - Акцент2 2 35" xfId="284"/>
    <cellStyle name="20% - Акцент2 2 36" xfId="285"/>
    <cellStyle name="20% - Акцент2 2 37" xfId="286"/>
    <cellStyle name="20% - Акцент2 2 38" xfId="287"/>
    <cellStyle name="20% - Акцент2 2 39" xfId="288"/>
    <cellStyle name="20% - Акцент2 2 4" xfId="289"/>
    <cellStyle name="20% — акцент2 2 4" xfId="290"/>
    <cellStyle name="20% - Акцент2 2 4 10" xfId="291"/>
    <cellStyle name="20% - Акцент2 2 4 11" xfId="292"/>
    <cellStyle name="20% - Акцент2 2 4 12" xfId="293"/>
    <cellStyle name="20% - Акцент2 2 4 13" xfId="294"/>
    <cellStyle name="20% - Акцент2 2 4 14" xfId="295"/>
    <cellStyle name="20% - Акцент2 2 4 15" xfId="296"/>
    <cellStyle name="20% - Акцент2 2 4 2" xfId="297"/>
    <cellStyle name="20% - Акцент2 2 4 3" xfId="298"/>
    <cellStyle name="20% - Акцент2 2 4 4" xfId="299"/>
    <cellStyle name="20% - Акцент2 2 4 5" xfId="300"/>
    <cellStyle name="20% - Акцент2 2 4 6" xfId="301"/>
    <cellStyle name="20% - Акцент2 2 4 7" xfId="302"/>
    <cellStyle name="20% - Акцент2 2 4 8" xfId="303"/>
    <cellStyle name="20% - Акцент2 2 4 9" xfId="304"/>
    <cellStyle name="20% - Акцент2 2 40" xfId="305"/>
    <cellStyle name="20% - Акцент2 2 41" xfId="306"/>
    <cellStyle name="20% - Акцент2 2 42" xfId="307"/>
    <cellStyle name="20% - Акцент2 2 43" xfId="308"/>
    <cellStyle name="20% - Акцент2 2 5" xfId="309"/>
    <cellStyle name="20% — акцент2 2 5" xfId="310"/>
    <cellStyle name="20% - Акцент2 2 6" xfId="311"/>
    <cellStyle name="20% — акцент2 2 6" xfId="312"/>
    <cellStyle name="20% - Акцент2 2 7" xfId="313"/>
    <cellStyle name="20% — акцент2 2 7" xfId="314"/>
    <cellStyle name="20% - Акцент2 2 8" xfId="315"/>
    <cellStyle name="20% — акцент2 2 8" xfId="316"/>
    <cellStyle name="20% - Акцент2 2 9" xfId="317"/>
    <cellStyle name="20% — акцент2 2 9" xfId="318"/>
    <cellStyle name="20% - Акцент2 20" xfId="319"/>
    <cellStyle name="20% — акцент2 20" xfId="320"/>
    <cellStyle name="20% - Акцент2 21" xfId="321"/>
    <cellStyle name="20% — акцент2 21" xfId="322"/>
    <cellStyle name="20% - Акцент2 22" xfId="323"/>
    <cellStyle name="20% — акцент2 22" xfId="324"/>
    <cellStyle name="20% - Акцент2 23" xfId="325"/>
    <cellStyle name="20% — акцент2 23" xfId="326"/>
    <cellStyle name="20% - Акцент2 24" xfId="327"/>
    <cellStyle name="20% — акцент2 24" xfId="328"/>
    <cellStyle name="20% - Акцент2 25" xfId="329"/>
    <cellStyle name="20% — акцент2 25" xfId="330"/>
    <cellStyle name="20% - Акцент2 26" xfId="331"/>
    <cellStyle name="20% — акцент2 26" xfId="332"/>
    <cellStyle name="20% - Акцент2 27" xfId="333"/>
    <cellStyle name="20% — акцент2 27" xfId="334"/>
    <cellStyle name="20% - Акцент2 28" xfId="335"/>
    <cellStyle name="20% — акцент2 28" xfId="336"/>
    <cellStyle name="20% - Акцент2 29" xfId="337"/>
    <cellStyle name="20% — акцент2 29" xfId="338"/>
    <cellStyle name="20% - Акцент2 3" xfId="339"/>
    <cellStyle name="20% — акцент2 3" xfId="340"/>
    <cellStyle name="20% — акцент2 3 2" xfId="341"/>
    <cellStyle name="20% - Акцент2 30" xfId="342"/>
    <cellStyle name="20% - Акцент2 31" xfId="343"/>
    <cellStyle name="20% - Акцент2 32" xfId="344"/>
    <cellStyle name="20% - Акцент2 33" xfId="345"/>
    <cellStyle name="20% - Акцент2 34" xfId="346"/>
    <cellStyle name="20% - Акцент2 35" xfId="347"/>
    <cellStyle name="20% - Акцент2 36" xfId="348"/>
    <cellStyle name="20% - Акцент2 37" xfId="349"/>
    <cellStyle name="20% - Акцент2 38" xfId="350"/>
    <cellStyle name="20% - Акцент2 39" xfId="351"/>
    <cellStyle name="20% - Акцент2 4" xfId="352"/>
    <cellStyle name="20% — акцент2 4" xfId="353"/>
    <cellStyle name="20% — акцент2 4 2" xfId="354"/>
    <cellStyle name="20% - Акцент2 40" xfId="355"/>
    <cellStyle name="20% - Акцент2 41" xfId="356"/>
    <cellStyle name="20% - Акцент2 42" xfId="357"/>
    <cellStyle name="20% - Акцент2 43" xfId="358"/>
    <cellStyle name="20% - Акцент2 44" xfId="359"/>
    <cellStyle name="20% - Акцент2 45" xfId="360"/>
    <cellStyle name="20% - Акцент2 46" xfId="361"/>
    <cellStyle name="20% - Акцент2 47" xfId="362"/>
    <cellStyle name="20% - Акцент2 48" xfId="363"/>
    <cellStyle name="20% - Акцент2 49" xfId="364"/>
    <cellStyle name="20% - Акцент2 5" xfId="365"/>
    <cellStyle name="20% — акцент2 5" xfId="366"/>
    <cellStyle name="20% - Акцент2 50" xfId="367"/>
    <cellStyle name="20% - Акцент2 51" xfId="368"/>
    <cellStyle name="20% - Акцент2 52" xfId="369"/>
    <cellStyle name="20% - Акцент2 53" xfId="370"/>
    <cellStyle name="20% - Акцент2 6" xfId="371"/>
    <cellStyle name="20% — акцент2 6" xfId="372"/>
    <cellStyle name="20% - Акцент2 7" xfId="373"/>
    <cellStyle name="20% — акцент2 7" xfId="374"/>
    <cellStyle name="20% - Акцент2 8" xfId="375"/>
    <cellStyle name="20% — акцент2 8" xfId="376"/>
    <cellStyle name="20% - Акцент2 9" xfId="377"/>
    <cellStyle name="20% — акцент2 9" xfId="378"/>
    <cellStyle name="20% — акцент3" xfId="379"/>
    <cellStyle name="20% - Акцент3 10" xfId="380"/>
    <cellStyle name="20% — акцент3 10" xfId="381"/>
    <cellStyle name="20% - Акцент3 11" xfId="382"/>
    <cellStyle name="20% — акцент3 11" xfId="383"/>
    <cellStyle name="20% - Акцент3 12" xfId="384"/>
    <cellStyle name="20% — акцент3 12" xfId="385"/>
    <cellStyle name="20% - Акцент3 13" xfId="386"/>
    <cellStyle name="20% — акцент3 13" xfId="387"/>
    <cellStyle name="20% - Акцент3 14" xfId="388"/>
    <cellStyle name="20% — акцент3 14" xfId="389"/>
    <cellStyle name="20% - Акцент3 15" xfId="390"/>
    <cellStyle name="20% — акцент3 15" xfId="391"/>
    <cellStyle name="20% - Акцент3 16" xfId="392"/>
    <cellStyle name="20% — акцент3 16" xfId="393"/>
    <cellStyle name="20% - Акцент3 17" xfId="394"/>
    <cellStyle name="20% — акцент3 17" xfId="395"/>
    <cellStyle name="20% - Акцент3 18" xfId="396"/>
    <cellStyle name="20% — акцент3 18" xfId="397"/>
    <cellStyle name="20% - Акцент3 19" xfId="398"/>
    <cellStyle name="20% — акцент3 19" xfId="399"/>
    <cellStyle name="20% - Акцент3 2" xfId="400"/>
    <cellStyle name="20% — акцент3 2" xfId="401"/>
    <cellStyle name="20% - Акцент3 2 10" xfId="402"/>
    <cellStyle name="20% — акцент3 2 10" xfId="403"/>
    <cellStyle name="20% - Акцент3 2 11" xfId="404"/>
    <cellStyle name="20% — акцент3 2 11" xfId="405"/>
    <cellStyle name="20% - Акцент3 2 12" xfId="406"/>
    <cellStyle name="20% — акцент3 2 12" xfId="407"/>
    <cellStyle name="20% - Акцент3 2 13" xfId="408"/>
    <cellStyle name="20% — акцент3 2 13" xfId="409"/>
    <cellStyle name="20% - Акцент3 2 14" xfId="410"/>
    <cellStyle name="20% — акцент3 2 14" xfId="411"/>
    <cellStyle name="20% - Акцент3 2 15" xfId="412"/>
    <cellStyle name="20% — акцент3 2 15" xfId="413"/>
    <cellStyle name="20% - Акцент3 2 16" xfId="414"/>
    <cellStyle name="20% — акцент3 2 16" xfId="415"/>
    <cellStyle name="20% - Акцент3 2 17" xfId="416"/>
    <cellStyle name="20% — акцент3 2 17" xfId="417"/>
    <cellStyle name="20% - Акцент3 2 18" xfId="418"/>
    <cellStyle name="20% - Акцент3 2 19" xfId="419"/>
    <cellStyle name="20% - Акцент3 2 2" xfId="420"/>
    <cellStyle name="20% — акцент3 2 2" xfId="421"/>
    <cellStyle name="20% - Акцент3 2 2 10" xfId="422"/>
    <cellStyle name="20% - Акцент3 2 2 11" xfId="423"/>
    <cellStyle name="20% - Акцент3 2 2 12" xfId="424"/>
    <cellStyle name="20% - Акцент3 2 2 13" xfId="425"/>
    <cellStyle name="20% - Акцент3 2 2 14" xfId="426"/>
    <cellStyle name="20% - Акцент3 2 2 15" xfId="427"/>
    <cellStyle name="20% - Акцент3 2 2 16" xfId="428"/>
    <cellStyle name="20% - Акцент3 2 2 17" xfId="429"/>
    <cellStyle name="20% - Акцент3 2 2 2" xfId="430"/>
    <cellStyle name="20% - Акцент3 2 2 3" xfId="431"/>
    <cellStyle name="20% - Акцент3 2 2 4" xfId="432"/>
    <cellStyle name="20% - Акцент3 2 2 5" xfId="433"/>
    <cellStyle name="20% - Акцент3 2 2 6" xfId="434"/>
    <cellStyle name="20% - Акцент3 2 2 7" xfId="435"/>
    <cellStyle name="20% - Акцент3 2 2 8" xfId="436"/>
    <cellStyle name="20% - Акцент3 2 2 9" xfId="437"/>
    <cellStyle name="20% - Акцент3 2 20" xfId="438"/>
    <cellStyle name="20% - Акцент3 2 21" xfId="439"/>
    <cellStyle name="20% - Акцент3 2 22" xfId="440"/>
    <cellStyle name="20% - Акцент3 2 23" xfId="441"/>
    <cellStyle name="20% - Акцент3 2 24" xfId="442"/>
    <cellStyle name="20% - Акцент3 2 25" xfId="443"/>
    <cellStyle name="20% - Акцент3 2 26" xfId="444"/>
    <cellStyle name="20% - Акцент3 2 27" xfId="445"/>
    <cellStyle name="20% - Акцент3 2 28" xfId="446"/>
    <cellStyle name="20% - Акцент3 2 29" xfId="447"/>
    <cellStyle name="20% - Акцент3 2 3" xfId="448"/>
    <cellStyle name="20% — акцент3 2 3" xfId="449"/>
    <cellStyle name="20% - Акцент3 2 3 10" xfId="450"/>
    <cellStyle name="20% - Акцент3 2 3 11" xfId="451"/>
    <cellStyle name="20% - Акцент3 2 3 12" xfId="452"/>
    <cellStyle name="20% - Акцент3 2 3 13" xfId="453"/>
    <cellStyle name="20% - Акцент3 2 3 14" xfId="454"/>
    <cellStyle name="20% - Акцент3 2 3 15" xfId="455"/>
    <cellStyle name="20% - Акцент3 2 3 16" xfId="456"/>
    <cellStyle name="20% - Акцент3 2 3 2" xfId="457"/>
    <cellStyle name="20% - Акцент3 2 3 3" xfId="458"/>
    <cellStyle name="20% - Акцент3 2 3 4" xfId="459"/>
    <cellStyle name="20% - Акцент3 2 3 5" xfId="460"/>
    <cellStyle name="20% - Акцент3 2 3 6" xfId="461"/>
    <cellStyle name="20% - Акцент3 2 3 7" xfId="462"/>
    <cellStyle name="20% - Акцент3 2 3 8" xfId="463"/>
    <cellStyle name="20% - Акцент3 2 3 9" xfId="464"/>
    <cellStyle name="20% - Акцент3 2 30" xfId="465"/>
    <cellStyle name="20% - Акцент3 2 31" xfId="466"/>
    <cellStyle name="20% - Акцент3 2 32" xfId="467"/>
    <cellStyle name="20% - Акцент3 2 33" xfId="468"/>
    <cellStyle name="20% - Акцент3 2 34" xfId="469"/>
    <cellStyle name="20% - Акцент3 2 35" xfId="470"/>
    <cellStyle name="20% - Акцент3 2 36" xfId="471"/>
    <cellStyle name="20% - Акцент3 2 37" xfId="472"/>
    <cellStyle name="20% - Акцент3 2 38" xfId="473"/>
    <cellStyle name="20% - Акцент3 2 39" xfId="474"/>
    <cellStyle name="20% - Акцент3 2 4" xfId="475"/>
    <cellStyle name="20% — акцент3 2 4" xfId="476"/>
    <cellStyle name="20% - Акцент3 2 4 10" xfId="477"/>
    <cellStyle name="20% - Акцент3 2 4 11" xfId="478"/>
    <cellStyle name="20% - Акцент3 2 4 12" xfId="479"/>
    <cellStyle name="20% - Акцент3 2 4 13" xfId="480"/>
    <cellStyle name="20% - Акцент3 2 4 14" xfId="481"/>
    <cellStyle name="20% - Акцент3 2 4 15" xfId="482"/>
    <cellStyle name="20% - Акцент3 2 4 2" xfId="483"/>
    <cellStyle name="20% - Акцент3 2 4 3" xfId="484"/>
    <cellStyle name="20% - Акцент3 2 4 4" xfId="485"/>
    <cellStyle name="20% - Акцент3 2 4 5" xfId="486"/>
    <cellStyle name="20% - Акцент3 2 4 6" xfId="487"/>
    <cellStyle name="20% - Акцент3 2 4 7" xfId="488"/>
    <cellStyle name="20% - Акцент3 2 4 8" xfId="489"/>
    <cellStyle name="20% - Акцент3 2 4 9" xfId="490"/>
    <cellStyle name="20% - Акцент3 2 40" xfId="491"/>
    <cellStyle name="20% - Акцент3 2 41" xfId="492"/>
    <cellStyle name="20% - Акцент3 2 42" xfId="493"/>
    <cellStyle name="20% - Акцент3 2 43" xfId="494"/>
    <cellStyle name="20% - Акцент3 2 5" xfId="495"/>
    <cellStyle name="20% — акцент3 2 5" xfId="496"/>
    <cellStyle name="20% - Акцент3 2 6" xfId="497"/>
    <cellStyle name="20% — акцент3 2 6" xfId="498"/>
    <cellStyle name="20% - Акцент3 2 7" xfId="499"/>
    <cellStyle name="20% — акцент3 2 7" xfId="500"/>
    <cellStyle name="20% - Акцент3 2 8" xfId="501"/>
    <cellStyle name="20% — акцент3 2 8" xfId="502"/>
    <cellStyle name="20% - Акцент3 2 9" xfId="503"/>
    <cellStyle name="20% — акцент3 2 9" xfId="504"/>
    <cellStyle name="20% - Акцент3 20" xfId="505"/>
    <cellStyle name="20% — акцент3 20" xfId="506"/>
    <cellStyle name="20% - Акцент3 21" xfId="507"/>
    <cellStyle name="20% — акцент3 21" xfId="508"/>
    <cellStyle name="20% - Акцент3 22" xfId="509"/>
    <cellStyle name="20% — акцент3 22" xfId="510"/>
    <cellStyle name="20% - Акцент3 23" xfId="511"/>
    <cellStyle name="20% — акцент3 23" xfId="512"/>
    <cellStyle name="20% - Акцент3 24" xfId="513"/>
    <cellStyle name="20% — акцент3 24" xfId="514"/>
    <cellStyle name="20% - Акцент3 25" xfId="515"/>
    <cellStyle name="20% — акцент3 25" xfId="516"/>
    <cellStyle name="20% - Акцент3 26" xfId="517"/>
    <cellStyle name="20% — акцент3 26" xfId="518"/>
    <cellStyle name="20% - Акцент3 27" xfId="519"/>
    <cellStyle name="20% — акцент3 27" xfId="520"/>
    <cellStyle name="20% - Акцент3 28" xfId="521"/>
    <cellStyle name="20% — акцент3 28" xfId="522"/>
    <cellStyle name="20% - Акцент3 29" xfId="523"/>
    <cellStyle name="20% — акцент3 29" xfId="524"/>
    <cellStyle name="20% - Акцент3 3" xfId="525"/>
    <cellStyle name="20% — акцент3 3" xfId="526"/>
    <cellStyle name="20% — акцент3 3 2" xfId="527"/>
    <cellStyle name="20% - Акцент3 30" xfId="528"/>
    <cellStyle name="20% - Акцент3 31" xfId="529"/>
    <cellStyle name="20% - Акцент3 32" xfId="530"/>
    <cellStyle name="20% - Акцент3 33" xfId="531"/>
    <cellStyle name="20% - Акцент3 34" xfId="532"/>
    <cellStyle name="20% - Акцент3 35" xfId="533"/>
    <cellStyle name="20% - Акцент3 36" xfId="534"/>
    <cellStyle name="20% - Акцент3 37" xfId="535"/>
    <cellStyle name="20% - Акцент3 38" xfId="536"/>
    <cellStyle name="20% - Акцент3 39" xfId="537"/>
    <cellStyle name="20% - Акцент3 4" xfId="538"/>
    <cellStyle name="20% — акцент3 4" xfId="539"/>
    <cellStyle name="20% — акцент3 4 2" xfId="540"/>
    <cellStyle name="20% - Акцент3 40" xfId="541"/>
    <cellStyle name="20% - Акцент3 41" xfId="542"/>
    <cellStyle name="20% - Акцент3 42" xfId="543"/>
    <cellStyle name="20% - Акцент3 43" xfId="544"/>
    <cellStyle name="20% - Акцент3 44" xfId="545"/>
    <cellStyle name="20% - Акцент3 45" xfId="546"/>
    <cellStyle name="20% - Акцент3 46" xfId="547"/>
    <cellStyle name="20% - Акцент3 47" xfId="548"/>
    <cellStyle name="20% - Акцент3 48" xfId="549"/>
    <cellStyle name="20% - Акцент3 49" xfId="550"/>
    <cellStyle name="20% - Акцент3 5" xfId="551"/>
    <cellStyle name="20% — акцент3 5" xfId="552"/>
    <cellStyle name="20% - Акцент3 50" xfId="553"/>
    <cellStyle name="20% - Акцент3 51" xfId="554"/>
    <cellStyle name="20% - Акцент3 52" xfId="555"/>
    <cellStyle name="20% - Акцент3 53" xfId="556"/>
    <cellStyle name="20% - Акцент3 6" xfId="557"/>
    <cellStyle name="20% — акцент3 6" xfId="558"/>
    <cellStyle name="20% - Акцент3 7" xfId="559"/>
    <cellStyle name="20% — акцент3 7" xfId="560"/>
    <cellStyle name="20% - Акцент3 8" xfId="561"/>
    <cellStyle name="20% — акцент3 8" xfId="562"/>
    <cellStyle name="20% - Акцент3 9" xfId="563"/>
    <cellStyle name="20% — акцент3 9" xfId="564"/>
    <cellStyle name="20% — акцент4" xfId="565"/>
    <cellStyle name="20% - Акцент4 10" xfId="566"/>
    <cellStyle name="20% — акцент4 10" xfId="567"/>
    <cellStyle name="20% - Акцент4 11" xfId="568"/>
    <cellStyle name="20% — акцент4 11" xfId="569"/>
    <cellStyle name="20% - Акцент4 12" xfId="570"/>
    <cellStyle name="20% — акцент4 12" xfId="571"/>
    <cellStyle name="20% - Акцент4 13" xfId="572"/>
    <cellStyle name="20% — акцент4 13" xfId="573"/>
    <cellStyle name="20% - Акцент4 14" xfId="574"/>
    <cellStyle name="20% — акцент4 14" xfId="575"/>
    <cellStyle name="20% - Акцент4 15" xfId="576"/>
    <cellStyle name="20% — акцент4 15" xfId="577"/>
    <cellStyle name="20% - Акцент4 16" xfId="578"/>
    <cellStyle name="20% — акцент4 16" xfId="579"/>
    <cellStyle name="20% - Акцент4 17" xfId="580"/>
    <cellStyle name="20% — акцент4 17" xfId="581"/>
    <cellStyle name="20% - Акцент4 18" xfId="582"/>
    <cellStyle name="20% — акцент4 18" xfId="583"/>
    <cellStyle name="20% - Акцент4 19" xfId="584"/>
    <cellStyle name="20% — акцент4 19" xfId="585"/>
    <cellStyle name="20% - Акцент4 2" xfId="586"/>
    <cellStyle name="20% — акцент4 2" xfId="587"/>
    <cellStyle name="20% - Акцент4 2 10" xfId="588"/>
    <cellStyle name="20% — акцент4 2 10" xfId="589"/>
    <cellStyle name="20% - Акцент4 2 11" xfId="590"/>
    <cellStyle name="20% — акцент4 2 11" xfId="591"/>
    <cellStyle name="20% - Акцент4 2 12" xfId="592"/>
    <cellStyle name="20% — акцент4 2 12" xfId="593"/>
    <cellStyle name="20% - Акцент4 2 13" xfId="594"/>
    <cellStyle name="20% — акцент4 2 13" xfId="595"/>
    <cellStyle name="20% - Акцент4 2 14" xfId="596"/>
    <cellStyle name="20% — акцент4 2 14" xfId="597"/>
    <cellStyle name="20% - Акцент4 2 15" xfId="598"/>
    <cellStyle name="20% — акцент4 2 15" xfId="599"/>
    <cellStyle name="20% - Акцент4 2 16" xfId="600"/>
    <cellStyle name="20% — акцент4 2 16" xfId="601"/>
    <cellStyle name="20% - Акцент4 2 17" xfId="602"/>
    <cellStyle name="20% — акцент4 2 17" xfId="603"/>
    <cellStyle name="20% - Акцент4 2 18" xfId="604"/>
    <cellStyle name="20% - Акцент4 2 19" xfId="605"/>
    <cellStyle name="20% - Акцент4 2 2" xfId="606"/>
    <cellStyle name="20% — акцент4 2 2" xfId="607"/>
    <cellStyle name="20% - Акцент4 2 2 10" xfId="608"/>
    <cellStyle name="20% - Акцент4 2 2 11" xfId="609"/>
    <cellStyle name="20% - Акцент4 2 2 12" xfId="610"/>
    <cellStyle name="20% - Акцент4 2 2 13" xfId="611"/>
    <cellStyle name="20% - Акцент4 2 2 14" xfId="612"/>
    <cellStyle name="20% - Акцент4 2 2 15" xfId="613"/>
    <cellStyle name="20% - Акцент4 2 2 16" xfId="614"/>
    <cellStyle name="20% - Акцент4 2 2 17" xfId="615"/>
    <cellStyle name="20% - Акцент4 2 2 2" xfId="616"/>
    <cellStyle name="20% - Акцент4 2 2 3" xfId="617"/>
    <cellStyle name="20% - Акцент4 2 2 4" xfId="618"/>
    <cellStyle name="20% - Акцент4 2 2 5" xfId="619"/>
    <cellStyle name="20% - Акцент4 2 2 6" xfId="620"/>
    <cellStyle name="20% - Акцент4 2 2 7" xfId="621"/>
    <cellStyle name="20% - Акцент4 2 2 8" xfId="622"/>
    <cellStyle name="20% - Акцент4 2 2 9" xfId="623"/>
    <cellStyle name="20% - Акцент4 2 20" xfId="624"/>
    <cellStyle name="20% - Акцент4 2 21" xfId="625"/>
    <cellStyle name="20% - Акцент4 2 22" xfId="626"/>
    <cellStyle name="20% - Акцент4 2 23" xfId="627"/>
    <cellStyle name="20% - Акцент4 2 24" xfId="628"/>
    <cellStyle name="20% - Акцент4 2 25" xfId="629"/>
    <cellStyle name="20% - Акцент4 2 26" xfId="630"/>
    <cellStyle name="20% - Акцент4 2 27" xfId="631"/>
    <cellStyle name="20% - Акцент4 2 28" xfId="632"/>
    <cellStyle name="20% - Акцент4 2 29" xfId="633"/>
    <cellStyle name="20% - Акцент4 2 3" xfId="634"/>
    <cellStyle name="20% — акцент4 2 3" xfId="635"/>
    <cellStyle name="20% - Акцент4 2 3 10" xfId="636"/>
    <cellStyle name="20% - Акцент4 2 3 11" xfId="637"/>
    <cellStyle name="20% - Акцент4 2 3 12" xfId="638"/>
    <cellStyle name="20% - Акцент4 2 3 13" xfId="639"/>
    <cellStyle name="20% - Акцент4 2 3 14" xfId="640"/>
    <cellStyle name="20% - Акцент4 2 3 15" xfId="641"/>
    <cellStyle name="20% - Акцент4 2 3 16" xfId="642"/>
    <cellStyle name="20% - Акцент4 2 3 2" xfId="643"/>
    <cellStyle name="20% - Акцент4 2 3 3" xfId="644"/>
    <cellStyle name="20% - Акцент4 2 3 4" xfId="645"/>
    <cellStyle name="20% - Акцент4 2 3 5" xfId="646"/>
    <cellStyle name="20% - Акцент4 2 3 6" xfId="647"/>
    <cellStyle name="20% - Акцент4 2 3 7" xfId="648"/>
    <cellStyle name="20% - Акцент4 2 3 8" xfId="649"/>
    <cellStyle name="20% - Акцент4 2 3 9" xfId="650"/>
    <cellStyle name="20% - Акцент4 2 30" xfId="651"/>
    <cellStyle name="20% - Акцент4 2 31" xfId="652"/>
    <cellStyle name="20% - Акцент4 2 32" xfId="653"/>
    <cellStyle name="20% - Акцент4 2 33" xfId="654"/>
    <cellStyle name="20% - Акцент4 2 34" xfId="655"/>
    <cellStyle name="20% - Акцент4 2 35" xfId="656"/>
    <cellStyle name="20% - Акцент4 2 36" xfId="657"/>
    <cellStyle name="20% - Акцент4 2 37" xfId="658"/>
    <cellStyle name="20% - Акцент4 2 38" xfId="659"/>
    <cellStyle name="20% - Акцент4 2 39" xfId="660"/>
    <cellStyle name="20% - Акцент4 2 4" xfId="661"/>
    <cellStyle name="20% — акцент4 2 4" xfId="662"/>
    <cellStyle name="20% - Акцент4 2 4 10" xfId="663"/>
    <cellStyle name="20% - Акцент4 2 4 11" xfId="664"/>
    <cellStyle name="20% - Акцент4 2 4 12" xfId="665"/>
    <cellStyle name="20% - Акцент4 2 4 13" xfId="666"/>
    <cellStyle name="20% - Акцент4 2 4 14" xfId="667"/>
    <cellStyle name="20% - Акцент4 2 4 15" xfId="668"/>
    <cellStyle name="20% - Акцент4 2 4 2" xfId="669"/>
    <cellStyle name="20% - Акцент4 2 4 3" xfId="670"/>
    <cellStyle name="20% - Акцент4 2 4 4" xfId="671"/>
    <cellStyle name="20% - Акцент4 2 4 5" xfId="672"/>
    <cellStyle name="20% - Акцент4 2 4 6" xfId="673"/>
    <cellStyle name="20% - Акцент4 2 4 7" xfId="674"/>
    <cellStyle name="20% - Акцент4 2 4 8" xfId="675"/>
    <cellStyle name="20% - Акцент4 2 4 9" xfId="676"/>
    <cellStyle name="20% - Акцент4 2 40" xfId="677"/>
    <cellStyle name="20% - Акцент4 2 41" xfId="678"/>
    <cellStyle name="20% - Акцент4 2 42" xfId="679"/>
    <cellStyle name="20% - Акцент4 2 43" xfId="680"/>
    <cellStyle name="20% - Акцент4 2 5" xfId="681"/>
    <cellStyle name="20% — акцент4 2 5" xfId="682"/>
    <cellStyle name="20% - Акцент4 2 6" xfId="683"/>
    <cellStyle name="20% — акцент4 2 6" xfId="684"/>
    <cellStyle name="20% - Акцент4 2 7" xfId="685"/>
    <cellStyle name="20% — акцент4 2 7" xfId="686"/>
    <cellStyle name="20% - Акцент4 2 8" xfId="687"/>
    <cellStyle name="20% — акцент4 2 8" xfId="688"/>
    <cellStyle name="20% - Акцент4 2 9" xfId="689"/>
    <cellStyle name="20% — акцент4 2 9" xfId="690"/>
    <cellStyle name="20% - Акцент4 20" xfId="691"/>
    <cellStyle name="20% — акцент4 20" xfId="692"/>
    <cellStyle name="20% - Акцент4 21" xfId="693"/>
    <cellStyle name="20% — акцент4 21" xfId="694"/>
    <cellStyle name="20% - Акцент4 22" xfId="695"/>
    <cellStyle name="20% — акцент4 22" xfId="696"/>
    <cellStyle name="20% - Акцент4 23" xfId="697"/>
    <cellStyle name="20% — акцент4 23" xfId="698"/>
    <cellStyle name="20% - Акцент4 24" xfId="699"/>
    <cellStyle name="20% — акцент4 24" xfId="700"/>
    <cellStyle name="20% - Акцент4 25" xfId="701"/>
    <cellStyle name="20% — акцент4 25" xfId="702"/>
    <cellStyle name="20% - Акцент4 26" xfId="703"/>
    <cellStyle name="20% — акцент4 26" xfId="704"/>
    <cellStyle name="20% - Акцент4 27" xfId="705"/>
    <cellStyle name="20% — акцент4 27" xfId="706"/>
    <cellStyle name="20% - Акцент4 28" xfId="707"/>
    <cellStyle name="20% — акцент4 28" xfId="708"/>
    <cellStyle name="20% - Акцент4 29" xfId="709"/>
    <cellStyle name="20% — акцент4 29" xfId="710"/>
    <cellStyle name="20% - Акцент4 3" xfId="711"/>
    <cellStyle name="20% — акцент4 3" xfId="712"/>
    <cellStyle name="20% — акцент4 3 2" xfId="713"/>
    <cellStyle name="20% - Акцент4 30" xfId="714"/>
    <cellStyle name="20% - Акцент4 31" xfId="715"/>
    <cellStyle name="20% - Акцент4 32" xfId="716"/>
    <cellStyle name="20% - Акцент4 33" xfId="717"/>
    <cellStyle name="20% - Акцент4 34" xfId="718"/>
    <cellStyle name="20% - Акцент4 35" xfId="719"/>
    <cellStyle name="20% - Акцент4 36" xfId="720"/>
    <cellStyle name="20% - Акцент4 37" xfId="721"/>
    <cellStyle name="20% - Акцент4 38" xfId="722"/>
    <cellStyle name="20% - Акцент4 39" xfId="723"/>
    <cellStyle name="20% - Акцент4 4" xfId="724"/>
    <cellStyle name="20% — акцент4 4" xfId="725"/>
    <cellStyle name="20% — акцент4 4 2" xfId="726"/>
    <cellStyle name="20% - Акцент4 40" xfId="727"/>
    <cellStyle name="20% - Акцент4 41" xfId="728"/>
    <cellStyle name="20% - Акцент4 42" xfId="729"/>
    <cellStyle name="20% - Акцент4 43" xfId="730"/>
    <cellStyle name="20% - Акцент4 44" xfId="731"/>
    <cellStyle name="20% - Акцент4 45" xfId="732"/>
    <cellStyle name="20% - Акцент4 46" xfId="733"/>
    <cellStyle name="20% - Акцент4 47" xfId="734"/>
    <cellStyle name="20% - Акцент4 48" xfId="735"/>
    <cellStyle name="20% - Акцент4 49" xfId="736"/>
    <cellStyle name="20% - Акцент4 5" xfId="737"/>
    <cellStyle name="20% — акцент4 5" xfId="738"/>
    <cellStyle name="20% - Акцент4 50" xfId="739"/>
    <cellStyle name="20% - Акцент4 51" xfId="740"/>
    <cellStyle name="20% - Акцент4 52" xfId="741"/>
    <cellStyle name="20% - Акцент4 53" xfId="742"/>
    <cellStyle name="20% - Акцент4 6" xfId="743"/>
    <cellStyle name="20% — акцент4 6" xfId="744"/>
    <cellStyle name="20% - Акцент4 7" xfId="745"/>
    <cellStyle name="20% — акцент4 7" xfId="746"/>
    <cellStyle name="20% - Акцент4 8" xfId="747"/>
    <cellStyle name="20% — акцент4 8" xfId="748"/>
    <cellStyle name="20% - Акцент4 9" xfId="749"/>
    <cellStyle name="20% — акцент4 9" xfId="750"/>
    <cellStyle name="20% — акцент5" xfId="751"/>
    <cellStyle name="20% - Акцент5 10" xfId="752"/>
    <cellStyle name="20% — акцент5 10" xfId="753"/>
    <cellStyle name="20% - Акцент5 11" xfId="754"/>
    <cellStyle name="20% — акцент5 11" xfId="755"/>
    <cellStyle name="20% - Акцент5 12" xfId="756"/>
    <cellStyle name="20% — акцент5 12" xfId="757"/>
    <cellStyle name="20% - Акцент5 13" xfId="758"/>
    <cellStyle name="20% — акцент5 13" xfId="759"/>
    <cellStyle name="20% - Акцент5 14" xfId="760"/>
    <cellStyle name="20% — акцент5 14" xfId="761"/>
    <cellStyle name="20% - Акцент5 15" xfId="762"/>
    <cellStyle name="20% — акцент5 15" xfId="763"/>
    <cellStyle name="20% - Акцент5 16" xfId="764"/>
    <cellStyle name="20% — акцент5 16" xfId="765"/>
    <cellStyle name="20% - Акцент5 17" xfId="766"/>
    <cellStyle name="20% — акцент5 17" xfId="767"/>
    <cellStyle name="20% - Акцент5 18" xfId="768"/>
    <cellStyle name="20% — акцент5 18" xfId="769"/>
    <cellStyle name="20% - Акцент5 19" xfId="770"/>
    <cellStyle name="20% — акцент5 19" xfId="771"/>
    <cellStyle name="20% - Акцент5 2" xfId="772"/>
    <cellStyle name="20% — акцент5 2" xfId="773"/>
    <cellStyle name="20% - Акцент5 2 10" xfId="774"/>
    <cellStyle name="20% — акцент5 2 10" xfId="775"/>
    <cellStyle name="20% - Акцент5 2 11" xfId="776"/>
    <cellStyle name="20% — акцент5 2 11" xfId="777"/>
    <cellStyle name="20% - Акцент5 2 12" xfId="778"/>
    <cellStyle name="20% — акцент5 2 12" xfId="779"/>
    <cellStyle name="20% - Акцент5 2 13" xfId="780"/>
    <cellStyle name="20% — акцент5 2 13" xfId="781"/>
    <cellStyle name="20% - Акцент5 2 14" xfId="782"/>
    <cellStyle name="20% — акцент5 2 14" xfId="783"/>
    <cellStyle name="20% - Акцент5 2 15" xfId="784"/>
    <cellStyle name="20% — акцент5 2 15" xfId="785"/>
    <cellStyle name="20% - Акцент5 2 16" xfId="786"/>
    <cellStyle name="20% — акцент5 2 16" xfId="787"/>
    <cellStyle name="20% - Акцент5 2 17" xfId="788"/>
    <cellStyle name="20% — акцент5 2 17" xfId="789"/>
    <cellStyle name="20% - Акцент5 2 18" xfId="790"/>
    <cellStyle name="20% - Акцент5 2 19" xfId="791"/>
    <cellStyle name="20% - Акцент5 2 2" xfId="792"/>
    <cellStyle name="20% — акцент5 2 2" xfId="793"/>
    <cellStyle name="20% - Акцент5 2 2 10" xfId="794"/>
    <cellStyle name="20% - Акцент5 2 2 11" xfId="795"/>
    <cellStyle name="20% - Акцент5 2 2 12" xfId="796"/>
    <cellStyle name="20% - Акцент5 2 2 13" xfId="797"/>
    <cellStyle name="20% - Акцент5 2 2 14" xfId="798"/>
    <cellStyle name="20% - Акцент5 2 2 15" xfId="799"/>
    <cellStyle name="20% - Акцент5 2 2 16" xfId="800"/>
    <cellStyle name="20% - Акцент5 2 2 17" xfId="801"/>
    <cellStyle name="20% - Акцент5 2 2 2" xfId="802"/>
    <cellStyle name="20% - Акцент5 2 2 3" xfId="803"/>
    <cellStyle name="20% - Акцент5 2 2 4" xfId="804"/>
    <cellStyle name="20% - Акцент5 2 2 5" xfId="805"/>
    <cellStyle name="20% - Акцент5 2 2 6" xfId="806"/>
    <cellStyle name="20% - Акцент5 2 2 7" xfId="807"/>
    <cellStyle name="20% - Акцент5 2 2 8" xfId="808"/>
    <cellStyle name="20% - Акцент5 2 2 9" xfId="809"/>
    <cellStyle name="20% - Акцент5 2 20" xfId="810"/>
    <cellStyle name="20% - Акцент5 2 21" xfId="811"/>
    <cellStyle name="20% - Акцент5 2 22" xfId="812"/>
    <cellStyle name="20% - Акцент5 2 23" xfId="813"/>
    <cellStyle name="20% - Акцент5 2 24" xfId="814"/>
    <cellStyle name="20% - Акцент5 2 25" xfId="815"/>
    <cellStyle name="20% - Акцент5 2 26" xfId="816"/>
    <cellStyle name="20% - Акцент5 2 27" xfId="817"/>
    <cellStyle name="20% - Акцент5 2 28" xfId="818"/>
    <cellStyle name="20% - Акцент5 2 29" xfId="819"/>
    <cellStyle name="20% - Акцент5 2 3" xfId="820"/>
    <cellStyle name="20% — акцент5 2 3" xfId="821"/>
    <cellStyle name="20% - Акцент5 2 3 10" xfId="822"/>
    <cellStyle name="20% - Акцент5 2 3 11" xfId="823"/>
    <cellStyle name="20% - Акцент5 2 3 12" xfId="824"/>
    <cellStyle name="20% - Акцент5 2 3 13" xfId="825"/>
    <cellStyle name="20% - Акцент5 2 3 14" xfId="826"/>
    <cellStyle name="20% - Акцент5 2 3 15" xfId="827"/>
    <cellStyle name="20% - Акцент5 2 3 16" xfId="828"/>
    <cellStyle name="20% - Акцент5 2 3 2" xfId="829"/>
    <cellStyle name="20% - Акцент5 2 3 3" xfId="830"/>
    <cellStyle name="20% - Акцент5 2 3 4" xfId="831"/>
    <cellStyle name="20% - Акцент5 2 3 5" xfId="832"/>
    <cellStyle name="20% - Акцент5 2 3 6" xfId="833"/>
    <cellStyle name="20% - Акцент5 2 3 7" xfId="834"/>
    <cellStyle name="20% - Акцент5 2 3 8" xfId="835"/>
    <cellStyle name="20% - Акцент5 2 3 9" xfId="836"/>
    <cellStyle name="20% - Акцент5 2 30" xfId="837"/>
    <cellStyle name="20% - Акцент5 2 31" xfId="838"/>
    <cellStyle name="20% - Акцент5 2 32" xfId="839"/>
    <cellStyle name="20% - Акцент5 2 33" xfId="840"/>
    <cellStyle name="20% - Акцент5 2 34" xfId="841"/>
    <cellStyle name="20% - Акцент5 2 35" xfId="842"/>
    <cellStyle name="20% - Акцент5 2 36" xfId="843"/>
    <cellStyle name="20% - Акцент5 2 37" xfId="844"/>
    <cellStyle name="20% - Акцент5 2 38" xfId="845"/>
    <cellStyle name="20% - Акцент5 2 39" xfId="846"/>
    <cellStyle name="20% - Акцент5 2 4" xfId="847"/>
    <cellStyle name="20% — акцент5 2 4" xfId="848"/>
    <cellStyle name="20% - Акцент5 2 4 10" xfId="849"/>
    <cellStyle name="20% - Акцент5 2 4 11" xfId="850"/>
    <cellStyle name="20% - Акцент5 2 4 12" xfId="851"/>
    <cellStyle name="20% - Акцент5 2 4 13" xfId="852"/>
    <cellStyle name="20% - Акцент5 2 4 14" xfId="853"/>
    <cellStyle name="20% - Акцент5 2 4 15" xfId="854"/>
    <cellStyle name="20% - Акцент5 2 4 2" xfId="855"/>
    <cellStyle name="20% - Акцент5 2 4 3" xfId="856"/>
    <cellStyle name="20% - Акцент5 2 4 4" xfId="857"/>
    <cellStyle name="20% - Акцент5 2 4 5" xfId="858"/>
    <cellStyle name="20% - Акцент5 2 4 6" xfId="859"/>
    <cellStyle name="20% - Акцент5 2 4 7" xfId="860"/>
    <cellStyle name="20% - Акцент5 2 4 8" xfId="861"/>
    <cellStyle name="20% - Акцент5 2 4 9" xfId="862"/>
    <cellStyle name="20% - Акцент5 2 40" xfId="863"/>
    <cellStyle name="20% - Акцент5 2 41" xfId="864"/>
    <cellStyle name="20% - Акцент5 2 42" xfId="865"/>
    <cellStyle name="20% - Акцент5 2 43" xfId="866"/>
    <cellStyle name="20% - Акцент5 2 5" xfId="867"/>
    <cellStyle name="20% — акцент5 2 5" xfId="868"/>
    <cellStyle name="20% - Акцент5 2 6" xfId="869"/>
    <cellStyle name="20% — акцент5 2 6" xfId="870"/>
    <cellStyle name="20% - Акцент5 2 7" xfId="871"/>
    <cellStyle name="20% — акцент5 2 7" xfId="872"/>
    <cellStyle name="20% - Акцент5 2 8" xfId="873"/>
    <cellStyle name="20% — акцент5 2 8" xfId="874"/>
    <cellStyle name="20% - Акцент5 2 9" xfId="875"/>
    <cellStyle name="20% — акцент5 2 9" xfId="876"/>
    <cellStyle name="20% - Акцент5 20" xfId="877"/>
    <cellStyle name="20% — акцент5 20" xfId="878"/>
    <cellStyle name="20% - Акцент5 21" xfId="879"/>
    <cellStyle name="20% — акцент5 21" xfId="880"/>
    <cellStyle name="20% - Акцент5 22" xfId="881"/>
    <cellStyle name="20% — акцент5 22" xfId="882"/>
    <cellStyle name="20% - Акцент5 23" xfId="883"/>
    <cellStyle name="20% — акцент5 23" xfId="884"/>
    <cellStyle name="20% - Акцент5 24" xfId="885"/>
    <cellStyle name="20% — акцент5 24" xfId="886"/>
    <cellStyle name="20% - Акцент5 25" xfId="887"/>
    <cellStyle name="20% — акцент5 25" xfId="888"/>
    <cellStyle name="20% - Акцент5 26" xfId="889"/>
    <cellStyle name="20% — акцент5 26" xfId="890"/>
    <cellStyle name="20% - Акцент5 27" xfId="891"/>
    <cellStyle name="20% — акцент5 27" xfId="892"/>
    <cellStyle name="20% - Акцент5 28" xfId="893"/>
    <cellStyle name="20% — акцент5 28" xfId="894"/>
    <cellStyle name="20% - Акцент5 29" xfId="895"/>
    <cellStyle name="20% — акцент5 29" xfId="896"/>
    <cellStyle name="20% - Акцент5 3" xfId="897"/>
    <cellStyle name="20% — акцент5 3" xfId="898"/>
    <cellStyle name="20% — акцент5 3 2" xfId="899"/>
    <cellStyle name="20% - Акцент5 30" xfId="900"/>
    <cellStyle name="20% - Акцент5 31" xfId="901"/>
    <cellStyle name="20% - Акцент5 32" xfId="902"/>
    <cellStyle name="20% - Акцент5 33" xfId="903"/>
    <cellStyle name="20% - Акцент5 34" xfId="904"/>
    <cellStyle name="20% - Акцент5 35" xfId="905"/>
    <cellStyle name="20% - Акцент5 36" xfId="906"/>
    <cellStyle name="20% - Акцент5 37" xfId="907"/>
    <cellStyle name="20% - Акцент5 38" xfId="908"/>
    <cellStyle name="20% - Акцент5 39" xfId="909"/>
    <cellStyle name="20% - Акцент5 4" xfId="910"/>
    <cellStyle name="20% — акцент5 4" xfId="911"/>
    <cellStyle name="20% — акцент5 4 2" xfId="912"/>
    <cellStyle name="20% - Акцент5 40" xfId="913"/>
    <cellStyle name="20% - Акцент5 41" xfId="914"/>
    <cellStyle name="20% - Акцент5 42" xfId="915"/>
    <cellStyle name="20% - Акцент5 43" xfId="916"/>
    <cellStyle name="20% - Акцент5 44" xfId="917"/>
    <cellStyle name="20% - Акцент5 45" xfId="918"/>
    <cellStyle name="20% - Акцент5 46" xfId="919"/>
    <cellStyle name="20% - Акцент5 47" xfId="920"/>
    <cellStyle name="20% - Акцент5 48" xfId="921"/>
    <cellStyle name="20% - Акцент5 49" xfId="922"/>
    <cellStyle name="20% - Акцент5 5" xfId="923"/>
    <cellStyle name="20% — акцент5 5" xfId="924"/>
    <cellStyle name="20% - Акцент5 50" xfId="925"/>
    <cellStyle name="20% - Акцент5 51" xfId="926"/>
    <cellStyle name="20% - Акцент5 52" xfId="927"/>
    <cellStyle name="20% - Акцент5 53" xfId="928"/>
    <cellStyle name="20% - Акцент5 6" xfId="929"/>
    <cellStyle name="20% — акцент5 6" xfId="930"/>
    <cellStyle name="20% - Акцент5 7" xfId="931"/>
    <cellStyle name="20% — акцент5 7" xfId="932"/>
    <cellStyle name="20% - Акцент5 8" xfId="933"/>
    <cellStyle name="20% — акцент5 8" xfId="934"/>
    <cellStyle name="20% - Акцент5 9" xfId="935"/>
    <cellStyle name="20% — акцент5 9" xfId="936"/>
    <cellStyle name="20% — акцент6" xfId="937"/>
    <cellStyle name="20% - Акцент6 10" xfId="938"/>
    <cellStyle name="20% — акцент6 10" xfId="939"/>
    <cellStyle name="20% - Акцент6 11" xfId="940"/>
    <cellStyle name="20% — акцент6 11" xfId="941"/>
    <cellStyle name="20% - Акцент6 12" xfId="942"/>
    <cellStyle name="20% — акцент6 12" xfId="943"/>
    <cellStyle name="20% - Акцент6 13" xfId="944"/>
    <cellStyle name="20% — акцент6 13" xfId="945"/>
    <cellStyle name="20% - Акцент6 14" xfId="946"/>
    <cellStyle name="20% — акцент6 14" xfId="947"/>
    <cellStyle name="20% - Акцент6 15" xfId="948"/>
    <cellStyle name="20% — акцент6 15" xfId="949"/>
    <cellStyle name="20% - Акцент6 16" xfId="950"/>
    <cellStyle name="20% — акцент6 16" xfId="951"/>
    <cellStyle name="20% - Акцент6 17" xfId="952"/>
    <cellStyle name="20% — акцент6 17" xfId="953"/>
    <cellStyle name="20% - Акцент6 18" xfId="954"/>
    <cellStyle name="20% — акцент6 18" xfId="955"/>
    <cellStyle name="20% - Акцент6 19" xfId="956"/>
    <cellStyle name="20% — акцент6 19" xfId="957"/>
    <cellStyle name="20% - Акцент6 2" xfId="958"/>
    <cellStyle name="20% — акцент6 2" xfId="959"/>
    <cellStyle name="20% - Акцент6 2 10" xfId="960"/>
    <cellStyle name="20% — акцент6 2 10" xfId="961"/>
    <cellStyle name="20% - Акцент6 2 11" xfId="962"/>
    <cellStyle name="20% — акцент6 2 11" xfId="963"/>
    <cellStyle name="20% - Акцент6 2 12" xfId="964"/>
    <cellStyle name="20% — акцент6 2 12" xfId="965"/>
    <cellStyle name="20% - Акцент6 2 13" xfId="966"/>
    <cellStyle name="20% — акцент6 2 13" xfId="967"/>
    <cellStyle name="20% - Акцент6 2 14" xfId="968"/>
    <cellStyle name="20% — акцент6 2 14" xfId="969"/>
    <cellStyle name="20% - Акцент6 2 15" xfId="970"/>
    <cellStyle name="20% — акцент6 2 15" xfId="971"/>
    <cellStyle name="20% - Акцент6 2 16" xfId="972"/>
    <cellStyle name="20% — акцент6 2 16" xfId="973"/>
    <cellStyle name="20% - Акцент6 2 17" xfId="974"/>
    <cellStyle name="20% — акцент6 2 17" xfId="975"/>
    <cellStyle name="20% - Акцент6 2 18" xfId="976"/>
    <cellStyle name="20% - Акцент6 2 19" xfId="977"/>
    <cellStyle name="20% - Акцент6 2 2" xfId="978"/>
    <cellStyle name="20% — акцент6 2 2" xfId="979"/>
    <cellStyle name="20% - Акцент6 2 2 10" xfId="980"/>
    <cellStyle name="20% - Акцент6 2 2 11" xfId="981"/>
    <cellStyle name="20% - Акцент6 2 2 12" xfId="982"/>
    <cellStyle name="20% - Акцент6 2 2 13" xfId="983"/>
    <cellStyle name="20% - Акцент6 2 2 14" xfId="984"/>
    <cellStyle name="20% - Акцент6 2 2 15" xfId="985"/>
    <cellStyle name="20% - Акцент6 2 2 16" xfId="986"/>
    <cellStyle name="20% - Акцент6 2 2 17" xfId="987"/>
    <cellStyle name="20% - Акцент6 2 2 2" xfId="988"/>
    <cellStyle name="20% - Акцент6 2 2 3" xfId="989"/>
    <cellStyle name="20% - Акцент6 2 2 4" xfId="990"/>
    <cellStyle name="20% - Акцент6 2 2 5" xfId="991"/>
    <cellStyle name="20% - Акцент6 2 2 6" xfId="992"/>
    <cellStyle name="20% - Акцент6 2 2 7" xfId="993"/>
    <cellStyle name="20% - Акцент6 2 2 8" xfId="994"/>
    <cellStyle name="20% - Акцент6 2 2 9" xfId="995"/>
    <cellStyle name="20% - Акцент6 2 20" xfId="996"/>
    <cellStyle name="20% - Акцент6 2 21" xfId="997"/>
    <cellStyle name="20% - Акцент6 2 22" xfId="998"/>
    <cellStyle name="20% - Акцент6 2 23" xfId="999"/>
    <cellStyle name="20% - Акцент6 2 24" xfId="1000"/>
    <cellStyle name="20% - Акцент6 2 25" xfId="1001"/>
    <cellStyle name="20% - Акцент6 2 26" xfId="1002"/>
    <cellStyle name="20% - Акцент6 2 27" xfId="1003"/>
    <cellStyle name="20% - Акцент6 2 28" xfId="1004"/>
    <cellStyle name="20% - Акцент6 2 29" xfId="1005"/>
    <cellStyle name="20% - Акцент6 2 3" xfId="1006"/>
    <cellStyle name="20% — акцент6 2 3" xfId="1007"/>
    <cellStyle name="20% - Акцент6 2 3 10" xfId="1008"/>
    <cellStyle name="20% - Акцент6 2 3 11" xfId="1009"/>
    <cellStyle name="20% - Акцент6 2 3 12" xfId="1010"/>
    <cellStyle name="20% - Акцент6 2 3 13" xfId="1011"/>
    <cellStyle name="20% - Акцент6 2 3 14" xfId="1012"/>
    <cellStyle name="20% - Акцент6 2 3 15" xfId="1013"/>
    <cellStyle name="20% - Акцент6 2 3 16" xfId="1014"/>
    <cellStyle name="20% - Акцент6 2 3 2" xfId="1015"/>
    <cellStyle name="20% - Акцент6 2 3 3" xfId="1016"/>
    <cellStyle name="20% - Акцент6 2 3 4" xfId="1017"/>
    <cellStyle name="20% - Акцент6 2 3 5" xfId="1018"/>
    <cellStyle name="20% - Акцент6 2 3 6" xfId="1019"/>
    <cellStyle name="20% - Акцент6 2 3 7" xfId="1020"/>
    <cellStyle name="20% - Акцент6 2 3 8" xfId="1021"/>
    <cellStyle name="20% - Акцент6 2 3 9" xfId="1022"/>
    <cellStyle name="20% - Акцент6 2 30" xfId="1023"/>
    <cellStyle name="20% - Акцент6 2 31" xfId="1024"/>
    <cellStyle name="20% - Акцент6 2 32" xfId="1025"/>
    <cellStyle name="20% - Акцент6 2 33" xfId="1026"/>
    <cellStyle name="20% - Акцент6 2 34" xfId="1027"/>
    <cellStyle name="20% - Акцент6 2 35" xfId="1028"/>
    <cellStyle name="20% - Акцент6 2 36" xfId="1029"/>
    <cellStyle name="20% - Акцент6 2 37" xfId="1030"/>
    <cellStyle name="20% - Акцент6 2 38" xfId="1031"/>
    <cellStyle name="20% - Акцент6 2 39" xfId="1032"/>
    <cellStyle name="20% - Акцент6 2 4" xfId="1033"/>
    <cellStyle name="20% — акцент6 2 4" xfId="1034"/>
    <cellStyle name="20% - Акцент6 2 4 10" xfId="1035"/>
    <cellStyle name="20% - Акцент6 2 4 11" xfId="1036"/>
    <cellStyle name="20% - Акцент6 2 4 12" xfId="1037"/>
    <cellStyle name="20% - Акцент6 2 4 13" xfId="1038"/>
    <cellStyle name="20% - Акцент6 2 4 14" xfId="1039"/>
    <cellStyle name="20% - Акцент6 2 4 15" xfId="1040"/>
    <cellStyle name="20% - Акцент6 2 4 2" xfId="1041"/>
    <cellStyle name="20% - Акцент6 2 4 3" xfId="1042"/>
    <cellStyle name="20% - Акцент6 2 4 4" xfId="1043"/>
    <cellStyle name="20% - Акцент6 2 4 5" xfId="1044"/>
    <cellStyle name="20% - Акцент6 2 4 6" xfId="1045"/>
    <cellStyle name="20% - Акцент6 2 4 7" xfId="1046"/>
    <cellStyle name="20% - Акцент6 2 4 8" xfId="1047"/>
    <cellStyle name="20% - Акцент6 2 4 9" xfId="1048"/>
    <cellStyle name="20% - Акцент6 2 40" xfId="1049"/>
    <cellStyle name="20% - Акцент6 2 41" xfId="1050"/>
    <cellStyle name="20% - Акцент6 2 42" xfId="1051"/>
    <cellStyle name="20% - Акцент6 2 43" xfId="1052"/>
    <cellStyle name="20% - Акцент6 2 5" xfId="1053"/>
    <cellStyle name="20% — акцент6 2 5" xfId="1054"/>
    <cellStyle name="20% - Акцент6 2 6" xfId="1055"/>
    <cellStyle name="20% — акцент6 2 6" xfId="1056"/>
    <cellStyle name="20% - Акцент6 2 7" xfId="1057"/>
    <cellStyle name="20% — акцент6 2 7" xfId="1058"/>
    <cellStyle name="20% - Акцент6 2 8" xfId="1059"/>
    <cellStyle name="20% — акцент6 2 8" xfId="1060"/>
    <cellStyle name="20% - Акцент6 2 9" xfId="1061"/>
    <cellStyle name="20% — акцент6 2 9" xfId="1062"/>
    <cellStyle name="20% - Акцент6 20" xfId="1063"/>
    <cellStyle name="20% — акцент6 20" xfId="1064"/>
    <cellStyle name="20% - Акцент6 21" xfId="1065"/>
    <cellStyle name="20% — акцент6 21" xfId="1066"/>
    <cellStyle name="20% - Акцент6 22" xfId="1067"/>
    <cellStyle name="20% — акцент6 22" xfId="1068"/>
    <cellStyle name="20% - Акцент6 23" xfId="1069"/>
    <cellStyle name="20% — акцент6 23" xfId="1070"/>
    <cellStyle name="20% - Акцент6 24" xfId="1071"/>
    <cellStyle name="20% — акцент6 24" xfId="1072"/>
    <cellStyle name="20% - Акцент6 25" xfId="1073"/>
    <cellStyle name="20% — акцент6 25" xfId="1074"/>
    <cellStyle name="20% - Акцент6 26" xfId="1075"/>
    <cellStyle name="20% — акцент6 26" xfId="1076"/>
    <cellStyle name="20% - Акцент6 27" xfId="1077"/>
    <cellStyle name="20% — акцент6 27" xfId="1078"/>
    <cellStyle name="20% - Акцент6 28" xfId="1079"/>
    <cellStyle name="20% — акцент6 28" xfId="1080"/>
    <cellStyle name="20% - Акцент6 29" xfId="1081"/>
    <cellStyle name="20% — акцент6 29" xfId="1082"/>
    <cellStyle name="20% - Акцент6 3" xfId="1083"/>
    <cellStyle name="20% — акцент6 3" xfId="1084"/>
    <cellStyle name="20% — акцент6 3 2" xfId="1085"/>
    <cellStyle name="20% - Акцент6 30" xfId="1086"/>
    <cellStyle name="20% - Акцент6 31" xfId="1087"/>
    <cellStyle name="20% - Акцент6 32" xfId="1088"/>
    <cellStyle name="20% - Акцент6 33" xfId="1089"/>
    <cellStyle name="20% - Акцент6 34" xfId="1090"/>
    <cellStyle name="20% - Акцент6 35" xfId="1091"/>
    <cellStyle name="20% - Акцент6 36" xfId="1092"/>
    <cellStyle name="20% - Акцент6 37" xfId="1093"/>
    <cellStyle name="20% - Акцент6 38" xfId="1094"/>
    <cellStyle name="20% - Акцент6 39" xfId="1095"/>
    <cellStyle name="20% - Акцент6 4" xfId="1096"/>
    <cellStyle name="20% — акцент6 4" xfId="1097"/>
    <cellStyle name="20% — акцент6 4 2" xfId="1098"/>
    <cellStyle name="20% - Акцент6 40" xfId="1099"/>
    <cellStyle name="20% - Акцент6 41" xfId="1100"/>
    <cellStyle name="20% - Акцент6 42" xfId="1101"/>
    <cellStyle name="20% - Акцент6 43" xfId="1102"/>
    <cellStyle name="20% - Акцент6 44" xfId="1103"/>
    <cellStyle name="20% - Акцент6 45" xfId="1104"/>
    <cellStyle name="20% - Акцент6 46" xfId="1105"/>
    <cellStyle name="20% - Акцент6 47" xfId="1106"/>
    <cellStyle name="20% - Акцент6 48" xfId="1107"/>
    <cellStyle name="20% - Акцент6 49" xfId="1108"/>
    <cellStyle name="20% - Акцент6 5" xfId="1109"/>
    <cellStyle name="20% — акцент6 5" xfId="1110"/>
    <cellStyle name="20% - Акцент6 50" xfId="1111"/>
    <cellStyle name="20% - Акцент6 51" xfId="1112"/>
    <cellStyle name="20% - Акцент6 52" xfId="1113"/>
    <cellStyle name="20% - Акцент6 53" xfId="1114"/>
    <cellStyle name="20% - Акцент6 6" xfId="1115"/>
    <cellStyle name="20% — акцент6 6" xfId="1116"/>
    <cellStyle name="20% - Акцент6 7" xfId="1117"/>
    <cellStyle name="20% — акцент6 7" xfId="1118"/>
    <cellStyle name="20% - Акцент6 8" xfId="1119"/>
    <cellStyle name="20% — акцент6 8" xfId="1120"/>
    <cellStyle name="20% - Акцент6 9" xfId="1121"/>
    <cellStyle name="20% — акцент6 9" xfId="1122"/>
    <cellStyle name="40% — акцент1" xfId="1123"/>
    <cellStyle name="40% - Акцент1 10" xfId="1124"/>
    <cellStyle name="40% — акцент1 10" xfId="1125"/>
    <cellStyle name="40% - Акцент1 11" xfId="1126"/>
    <cellStyle name="40% — акцент1 11" xfId="1127"/>
    <cellStyle name="40% - Акцент1 12" xfId="1128"/>
    <cellStyle name="40% — акцент1 12" xfId="1129"/>
    <cellStyle name="40% - Акцент1 13" xfId="1130"/>
    <cellStyle name="40% — акцент1 13" xfId="1131"/>
    <cellStyle name="40% - Акцент1 14" xfId="1132"/>
    <cellStyle name="40% — акцент1 14" xfId="1133"/>
    <cellStyle name="40% - Акцент1 15" xfId="1134"/>
    <cellStyle name="40% — акцент1 15" xfId="1135"/>
    <cellStyle name="40% - Акцент1 16" xfId="1136"/>
    <cellStyle name="40% — акцент1 16" xfId="1137"/>
    <cellStyle name="40% - Акцент1 17" xfId="1138"/>
    <cellStyle name="40% — акцент1 17" xfId="1139"/>
    <cellStyle name="40% - Акцент1 18" xfId="1140"/>
    <cellStyle name="40% — акцент1 18" xfId="1141"/>
    <cellStyle name="40% - Акцент1 19" xfId="1142"/>
    <cellStyle name="40% — акцент1 19" xfId="1143"/>
    <cellStyle name="40% - Акцент1 2" xfId="1144"/>
    <cellStyle name="40% — акцент1 2" xfId="1145"/>
    <cellStyle name="40% - Акцент1 2 10" xfId="1146"/>
    <cellStyle name="40% — акцент1 2 10" xfId="1147"/>
    <cellStyle name="40% - Акцент1 2 11" xfId="1148"/>
    <cellStyle name="40% — акцент1 2 11" xfId="1149"/>
    <cellStyle name="40% - Акцент1 2 12" xfId="1150"/>
    <cellStyle name="40% — акцент1 2 12" xfId="1151"/>
    <cellStyle name="40% - Акцент1 2 13" xfId="1152"/>
    <cellStyle name="40% — акцент1 2 13" xfId="1153"/>
    <cellStyle name="40% - Акцент1 2 14" xfId="1154"/>
    <cellStyle name="40% — акцент1 2 14" xfId="1155"/>
    <cellStyle name="40% - Акцент1 2 15" xfId="1156"/>
    <cellStyle name="40% — акцент1 2 15" xfId="1157"/>
    <cellStyle name="40% - Акцент1 2 16" xfId="1158"/>
    <cellStyle name="40% — акцент1 2 16" xfId="1159"/>
    <cellStyle name="40% - Акцент1 2 17" xfId="1160"/>
    <cellStyle name="40% — акцент1 2 17" xfId="1161"/>
    <cellStyle name="40% - Акцент1 2 18" xfId="1162"/>
    <cellStyle name="40% - Акцент1 2 19" xfId="1163"/>
    <cellStyle name="40% - Акцент1 2 2" xfId="1164"/>
    <cellStyle name="40% — акцент1 2 2" xfId="1165"/>
    <cellStyle name="40% - Акцент1 2 2 10" xfId="1166"/>
    <cellStyle name="40% - Акцент1 2 2 11" xfId="1167"/>
    <cellStyle name="40% - Акцент1 2 2 12" xfId="1168"/>
    <cellStyle name="40% - Акцент1 2 2 13" xfId="1169"/>
    <cellStyle name="40% - Акцент1 2 2 14" xfId="1170"/>
    <cellStyle name="40% - Акцент1 2 2 15" xfId="1171"/>
    <cellStyle name="40% - Акцент1 2 2 16" xfId="1172"/>
    <cellStyle name="40% - Акцент1 2 2 17" xfId="1173"/>
    <cellStyle name="40% - Акцент1 2 2 2" xfId="1174"/>
    <cellStyle name="40% - Акцент1 2 2 3" xfId="1175"/>
    <cellStyle name="40% - Акцент1 2 2 4" xfId="1176"/>
    <cellStyle name="40% - Акцент1 2 2 5" xfId="1177"/>
    <cellStyle name="40% - Акцент1 2 2 6" xfId="1178"/>
    <cellStyle name="40% - Акцент1 2 2 7" xfId="1179"/>
    <cellStyle name="40% - Акцент1 2 2 8" xfId="1180"/>
    <cellStyle name="40% - Акцент1 2 2 9" xfId="1181"/>
    <cellStyle name="40% - Акцент1 2 20" xfId="1182"/>
    <cellStyle name="40% - Акцент1 2 21" xfId="1183"/>
    <cellStyle name="40% - Акцент1 2 22" xfId="1184"/>
    <cellStyle name="40% - Акцент1 2 23" xfId="1185"/>
    <cellStyle name="40% - Акцент1 2 24" xfId="1186"/>
    <cellStyle name="40% - Акцент1 2 25" xfId="1187"/>
    <cellStyle name="40% - Акцент1 2 26" xfId="1188"/>
    <cellStyle name="40% - Акцент1 2 27" xfId="1189"/>
    <cellStyle name="40% - Акцент1 2 28" xfId="1190"/>
    <cellStyle name="40% - Акцент1 2 29" xfId="1191"/>
    <cellStyle name="40% - Акцент1 2 3" xfId="1192"/>
    <cellStyle name="40% — акцент1 2 3" xfId="1193"/>
    <cellStyle name="40% - Акцент1 2 3 10" xfId="1194"/>
    <cellStyle name="40% - Акцент1 2 3 11" xfId="1195"/>
    <cellStyle name="40% - Акцент1 2 3 12" xfId="1196"/>
    <cellStyle name="40% - Акцент1 2 3 13" xfId="1197"/>
    <cellStyle name="40% - Акцент1 2 3 14" xfId="1198"/>
    <cellStyle name="40% - Акцент1 2 3 15" xfId="1199"/>
    <cellStyle name="40% - Акцент1 2 3 16" xfId="1200"/>
    <cellStyle name="40% - Акцент1 2 3 2" xfId="1201"/>
    <cellStyle name="40% - Акцент1 2 3 3" xfId="1202"/>
    <cellStyle name="40% - Акцент1 2 3 4" xfId="1203"/>
    <cellStyle name="40% - Акцент1 2 3 5" xfId="1204"/>
    <cellStyle name="40% - Акцент1 2 3 6" xfId="1205"/>
    <cellStyle name="40% - Акцент1 2 3 7" xfId="1206"/>
    <cellStyle name="40% - Акцент1 2 3 8" xfId="1207"/>
    <cellStyle name="40% - Акцент1 2 3 9" xfId="1208"/>
    <cellStyle name="40% - Акцент1 2 30" xfId="1209"/>
    <cellStyle name="40% - Акцент1 2 31" xfId="1210"/>
    <cellStyle name="40% - Акцент1 2 32" xfId="1211"/>
    <cellStyle name="40% - Акцент1 2 33" xfId="1212"/>
    <cellStyle name="40% - Акцент1 2 34" xfId="1213"/>
    <cellStyle name="40% - Акцент1 2 35" xfId="1214"/>
    <cellStyle name="40% - Акцент1 2 36" xfId="1215"/>
    <cellStyle name="40% - Акцент1 2 37" xfId="1216"/>
    <cellStyle name="40% - Акцент1 2 38" xfId="1217"/>
    <cellStyle name="40% - Акцент1 2 39" xfId="1218"/>
    <cellStyle name="40% - Акцент1 2 4" xfId="1219"/>
    <cellStyle name="40% — акцент1 2 4" xfId="1220"/>
    <cellStyle name="40% - Акцент1 2 4 10" xfId="1221"/>
    <cellStyle name="40% - Акцент1 2 4 11" xfId="1222"/>
    <cellStyle name="40% - Акцент1 2 4 12" xfId="1223"/>
    <cellStyle name="40% - Акцент1 2 4 13" xfId="1224"/>
    <cellStyle name="40% - Акцент1 2 4 14" xfId="1225"/>
    <cellStyle name="40% - Акцент1 2 4 15" xfId="1226"/>
    <cellStyle name="40% - Акцент1 2 4 2" xfId="1227"/>
    <cellStyle name="40% - Акцент1 2 4 3" xfId="1228"/>
    <cellStyle name="40% - Акцент1 2 4 4" xfId="1229"/>
    <cellStyle name="40% - Акцент1 2 4 5" xfId="1230"/>
    <cellStyle name="40% - Акцент1 2 4 6" xfId="1231"/>
    <cellStyle name="40% - Акцент1 2 4 7" xfId="1232"/>
    <cellStyle name="40% - Акцент1 2 4 8" xfId="1233"/>
    <cellStyle name="40% - Акцент1 2 4 9" xfId="1234"/>
    <cellStyle name="40% - Акцент1 2 40" xfId="1235"/>
    <cellStyle name="40% - Акцент1 2 41" xfId="1236"/>
    <cellStyle name="40% - Акцент1 2 42" xfId="1237"/>
    <cellStyle name="40% - Акцент1 2 43" xfId="1238"/>
    <cellStyle name="40% - Акцент1 2 5" xfId="1239"/>
    <cellStyle name="40% — акцент1 2 5" xfId="1240"/>
    <cellStyle name="40% - Акцент1 2 6" xfId="1241"/>
    <cellStyle name="40% — акцент1 2 6" xfId="1242"/>
    <cellStyle name="40% - Акцент1 2 7" xfId="1243"/>
    <cellStyle name="40% — акцент1 2 7" xfId="1244"/>
    <cellStyle name="40% - Акцент1 2 8" xfId="1245"/>
    <cellStyle name="40% — акцент1 2 8" xfId="1246"/>
    <cellStyle name="40% - Акцент1 2 9" xfId="1247"/>
    <cellStyle name="40% — акцент1 2 9" xfId="1248"/>
    <cellStyle name="40% - Акцент1 20" xfId="1249"/>
    <cellStyle name="40% — акцент1 20" xfId="1250"/>
    <cellStyle name="40% - Акцент1 21" xfId="1251"/>
    <cellStyle name="40% — акцент1 21" xfId="1252"/>
    <cellStyle name="40% - Акцент1 22" xfId="1253"/>
    <cellStyle name="40% — акцент1 22" xfId="1254"/>
    <cellStyle name="40% - Акцент1 23" xfId="1255"/>
    <cellStyle name="40% — акцент1 23" xfId="1256"/>
    <cellStyle name="40% - Акцент1 24" xfId="1257"/>
    <cellStyle name="40% — акцент1 24" xfId="1258"/>
    <cellStyle name="40% - Акцент1 25" xfId="1259"/>
    <cellStyle name="40% — акцент1 25" xfId="1260"/>
    <cellStyle name="40% - Акцент1 26" xfId="1261"/>
    <cellStyle name="40% — акцент1 26" xfId="1262"/>
    <cellStyle name="40% - Акцент1 27" xfId="1263"/>
    <cellStyle name="40% — акцент1 27" xfId="1264"/>
    <cellStyle name="40% - Акцент1 28" xfId="1265"/>
    <cellStyle name="40% — акцент1 28" xfId="1266"/>
    <cellStyle name="40% - Акцент1 29" xfId="1267"/>
    <cellStyle name="40% — акцент1 29" xfId="1268"/>
    <cellStyle name="40% - Акцент1 3" xfId="1269"/>
    <cellStyle name="40% — акцент1 3" xfId="1270"/>
    <cellStyle name="40% — акцент1 3 2" xfId="1271"/>
    <cellStyle name="40% - Акцент1 30" xfId="1272"/>
    <cellStyle name="40% - Акцент1 31" xfId="1273"/>
    <cellStyle name="40% - Акцент1 32" xfId="1274"/>
    <cellStyle name="40% - Акцент1 33" xfId="1275"/>
    <cellStyle name="40% - Акцент1 34" xfId="1276"/>
    <cellStyle name="40% - Акцент1 35" xfId="1277"/>
    <cellStyle name="40% - Акцент1 36" xfId="1278"/>
    <cellStyle name="40% - Акцент1 37" xfId="1279"/>
    <cellStyle name="40% - Акцент1 38" xfId="1280"/>
    <cellStyle name="40% - Акцент1 39" xfId="1281"/>
    <cellStyle name="40% - Акцент1 4" xfId="1282"/>
    <cellStyle name="40% — акцент1 4" xfId="1283"/>
    <cellStyle name="40% — акцент1 4 2" xfId="1284"/>
    <cellStyle name="40% - Акцент1 40" xfId="1285"/>
    <cellStyle name="40% - Акцент1 41" xfId="1286"/>
    <cellStyle name="40% - Акцент1 42" xfId="1287"/>
    <cellStyle name="40% - Акцент1 43" xfId="1288"/>
    <cellStyle name="40% - Акцент1 44" xfId="1289"/>
    <cellStyle name="40% - Акцент1 45" xfId="1290"/>
    <cellStyle name="40% - Акцент1 46" xfId="1291"/>
    <cellStyle name="40% - Акцент1 47" xfId="1292"/>
    <cellStyle name="40% - Акцент1 48" xfId="1293"/>
    <cellStyle name="40% - Акцент1 49" xfId="1294"/>
    <cellStyle name="40% - Акцент1 5" xfId="1295"/>
    <cellStyle name="40% — акцент1 5" xfId="1296"/>
    <cellStyle name="40% - Акцент1 50" xfId="1297"/>
    <cellStyle name="40% - Акцент1 51" xfId="1298"/>
    <cellStyle name="40% - Акцент1 52" xfId="1299"/>
    <cellStyle name="40% - Акцент1 53" xfId="1300"/>
    <cellStyle name="40% - Акцент1 6" xfId="1301"/>
    <cellStyle name="40% — акцент1 6" xfId="1302"/>
    <cellStyle name="40% - Акцент1 7" xfId="1303"/>
    <cellStyle name="40% — акцент1 7" xfId="1304"/>
    <cellStyle name="40% - Акцент1 8" xfId="1305"/>
    <cellStyle name="40% — акцент1 8" xfId="1306"/>
    <cellStyle name="40% - Акцент1 9" xfId="1307"/>
    <cellStyle name="40% — акцент1 9" xfId="1308"/>
    <cellStyle name="40% — акцент2" xfId="1309"/>
    <cellStyle name="40% - Акцент2 10" xfId="1310"/>
    <cellStyle name="40% — акцент2 10" xfId="1311"/>
    <cellStyle name="40% - Акцент2 11" xfId="1312"/>
    <cellStyle name="40% — акцент2 11" xfId="1313"/>
    <cellStyle name="40% - Акцент2 12" xfId="1314"/>
    <cellStyle name="40% — акцент2 12" xfId="1315"/>
    <cellStyle name="40% - Акцент2 13" xfId="1316"/>
    <cellStyle name="40% — акцент2 13" xfId="1317"/>
    <cellStyle name="40% - Акцент2 14" xfId="1318"/>
    <cellStyle name="40% — акцент2 14" xfId="1319"/>
    <cellStyle name="40% - Акцент2 15" xfId="1320"/>
    <cellStyle name="40% — акцент2 15" xfId="1321"/>
    <cellStyle name="40% - Акцент2 16" xfId="1322"/>
    <cellStyle name="40% — акцент2 16" xfId="1323"/>
    <cellStyle name="40% - Акцент2 17" xfId="1324"/>
    <cellStyle name="40% — акцент2 17" xfId="1325"/>
    <cellStyle name="40% - Акцент2 18" xfId="1326"/>
    <cellStyle name="40% — акцент2 18" xfId="1327"/>
    <cellStyle name="40% - Акцент2 19" xfId="1328"/>
    <cellStyle name="40% — акцент2 19" xfId="1329"/>
    <cellStyle name="40% - Акцент2 2" xfId="1330"/>
    <cellStyle name="40% — акцент2 2" xfId="1331"/>
    <cellStyle name="40% - Акцент2 2 10" xfId="1332"/>
    <cellStyle name="40% — акцент2 2 10" xfId="1333"/>
    <cellStyle name="40% - Акцент2 2 11" xfId="1334"/>
    <cellStyle name="40% — акцент2 2 11" xfId="1335"/>
    <cellStyle name="40% - Акцент2 2 12" xfId="1336"/>
    <cellStyle name="40% — акцент2 2 12" xfId="1337"/>
    <cellStyle name="40% - Акцент2 2 13" xfId="1338"/>
    <cellStyle name="40% — акцент2 2 13" xfId="1339"/>
    <cellStyle name="40% - Акцент2 2 14" xfId="1340"/>
    <cellStyle name="40% — акцент2 2 14" xfId="1341"/>
    <cellStyle name="40% - Акцент2 2 15" xfId="1342"/>
    <cellStyle name="40% — акцент2 2 15" xfId="1343"/>
    <cellStyle name="40% - Акцент2 2 16" xfId="1344"/>
    <cellStyle name="40% — акцент2 2 16" xfId="1345"/>
    <cellStyle name="40% - Акцент2 2 17" xfId="1346"/>
    <cellStyle name="40% — акцент2 2 17" xfId="1347"/>
    <cellStyle name="40% - Акцент2 2 18" xfId="1348"/>
    <cellStyle name="40% - Акцент2 2 19" xfId="1349"/>
    <cellStyle name="40% - Акцент2 2 2" xfId="1350"/>
    <cellStyle name="40% — акцент2 2 2" xfId="1351"/>
    <cellStyle name="40% - Акцент2 2 2 10" xfId="1352"/>
    <cellStyle name="40% - Акцент2 2 2 11" xfId="1353"/>
    <cellStyle name="40% - Акцент2 2 2 12" xfId="1354"/>
    <cellStyle name="40% - Акцент2 2 2 13" xfId="1355"/>
    <cellStyle name="40% - Акцент2 2 2 14" xfId="1356"/>
    <cellStyle name="40% - Акцент2 2 2 15" xfId="1357"/>
    <cellStyle name="40% - Акцент2 2 2 16" xfId="1358"/>
    <cellStyle name="40% - Акцент2 2 2 17" xfId="1359"/>
    <cellStyle name="40% - Акцент2 2 2 2" xfId="1360"/>
    <cellStyle name="40% - Акцент2 2 2 3" xfId="1361"/>
    <cellStyle name="40% - Акцент2 2 2 4" xfId="1362"/>
    <cellStyle name="40% - Акцент2 2 2 5" xfId="1363"/>
    <cellStyle name="40% - Акцент2 2 2 6" xfId="1364"/>
    <cellStyle name="40% - Акцент2 2 2 7" xfId="1365"/>
    <cellStyle name="40% - Акцент2 2 2 8" xfId="1366"/>
    <cellStyle name="40% - Акцент2 2 2 9" xfId="1367"/>
    <cellStyle name="40% - Акцент2 2 20" xfId="1368"/>
    <cellStyle name="40% - Акцент2 2 21" xfId="1369"/>
    <cellStyle name="40% - Акцент2 2 22" xfId="1370"/>
    <cellStyle name="40% - Акцент2 2 23" xfId="1371"/>
    <cellStyle name="40% - Акцент2 2 24" xfId="1372"/>
    <cellStyle name="40% - Акцент2 2 25" xfId="1373"/>
    <cellStyle name="40% - Акцент2 2 26" xfId="1374"/>
    <cellStyle name="40% - Акцент2 2 27" xfId="1375"/>
    <cellStyle name="40% - Акцент2 2 28" xfId="1376"/>
    <cellStyle name="40% - Акцент2 2 29" xfId="1377"/>
    <cellStyle name="40% - Акцент2 2 3" xfId="1378"/>
    <cellStyle name="40% — акцент2 2 3" xfId="1379"/>
    <cellStyle name="40% - Акцент2 2 3 10" xfId="1380"/>
    <cellStyle name="40% - Акцент2 2 3 11" xfId="1381"/>
    <cellStyle name="40% - Акцент2 2 3 12" xfId="1382"/>
    <cellStyle name="40% - Акцент2 2 3 13" xfId="1383"/>
    <cellStyle name="40% - Акцент2 2 3 14" xfId="1384"/>
    <cellStyle name="40% - Акцент2 2 3 15" xfId="1385"/>
    <cellStyle name="40% - Акцент2 2 3 16" xfId="1386"/>
    <cellStyle name="40% - Акцент2 2 3 2" xfId="1387"/>
    <cellStyle name="40% - Акцент2 2 3 3" xfId="1388"/>
    <cellStyle name="40% - Акцент2 2 3 4" xfId="1389"/>
    <cellStyle name="40% - Акцент2 2 3 5" xfId="1390"/>
    <cellStyle name="40% - Акцент2 2 3 6" xfId="1391"/>
    <cellStyle name="40% - Акцент2 2 3 7" xfId="1392"/>
    <cellStyle name="40% - Акцент2 2 3 8" xfId="1393"/>
    <cellStyle name="40% - Акцент2 2 3 9" xfId="1394"/>
    <cellStyle name="40% - Акцент2 2 30" xfId="1395"/>
    <cellStyle name="40% - Акцент2 2 31" xfId="1396"/>
    <cellStyle name="40% - Акцент2 2 32" xfId="1397"/>
    <cellStyle name="40% - Акцент2 2 33" xfId="1398"/>
    <cellStyle name="40% - Акцент2 2 34" xfId="1399"/>
    <cellStyle name="40% - Акцент2 2 35" xfId="1400"/>
    <cellStyle name="40% - Акцент2 2 36" xfId="1401"/>
    <cellStyle name="40% - Акцент2 2 37" xfId="1402"/>
    <cellStyle name="40% - Акцент2 2 38" xfId="1403"/>
    <cellStyle name="40% - Акцент2 2 39" xfId="1404"/>
    <cellStyle name="40% - Акцент2 2 4" xfId="1405"/>
    <cellStyle name="40% — акцент2 2 4" xfId="1406"/>
    <cellStyle name="40% - Акцент2 2 4 10" xfId="1407"/>
    <cellStyle name="40% - Акцент2 2 4 11" xfId="1408"/>
    <cellStyle name="40% - Акцент2 2 4 12" xfId="1409"/>
    <cellStyle name="40% - Акцент2 2 4 13" xfId="1410"/>
    <cellStyle name="40% - Акцент2 2 4 14" xfId="1411"/>
    <cellStyle name="40% - Акцент2 2 4 15" xfId="1412"/>
    <cellStyle name="40% - Акцент2 2 4 2" xfId="1413"/>
    <cellStyle name="40% - Акцент2 2 4 3" xfId="1414"/>
    <cellStyle name="40% - Акцент2 2 4 4" xfId="1415"/>
    <cellStyle name="40% - Акцент2 2 4 5" xfId="1416"/>
    <cellStyle name="40% - Акцент2 2 4 6" xfId="1417"/>
    <cellStyle name="40% - Акцент2 2 4 7" xfId="1418"/>
    <cellStyle name="40% - Акцент2 2 4 8" xfId="1419"/>
    <cellStyle name="40% - Акцент2 2 4 9" xfId="1420"/>
    <cellStyle name="40% - Акцент2 2 40" xfId="1421"/>
    <cellStyle name="40% - Акцент2 2 41" xfId="1422"/>
    <cellStyle name="40% - Акцент2 2 42" xfId="1423"/>
    <cellStyle name="40% - Акцент2 2 43" xfId="1424"/>
    <cellStyle name="40% - Акцент2 2 5" xfId="1425"/>
    <cellStyle name="40% — акцент2 2 5" xfId="1426"/>
    <cellStyle name="40% - Акцент2 2 6" xfId="1427"/>
    <cellStyle name="40% — акцент2 2 6" xfId="1428"/>
    <cellStyle name="40% - Акцент2 2 7" xfId="1429"/>
    <cellStyle name="40% — акцент2 2 7" xfId="1430"/>
    <cellStyle name="40% - Акцент2 2 8" xfId="1431"/>
    <cellStyle name="40% — акцент2 2 8" xfId="1432"/>
    <cellStyle name="40% - Акцент2 2 9" xfId="1433"/>
    <cellStyle name="40% — акцент2 2 9" xfId="1434"/>
    <cellStyle name="40% - Акцент2 20" xfId="1435"/>
    <cellStyle name="40% — акцент2 20" xfId="1436"/>
    <cellStyle name="40% - Акцент2 21" xfId="1437"/>
    <cellStyle name="40% — акцент2 21" xfId="1438"/>
    <cellStyle name="40% - Акцент2 22" xfId="1439"/>
    <cellStyle name="40% — акцент2 22" xfId="1440"/>
    <cellStyle name="40% - Акцент2 23" xfId="1441"/>
    <cellStyle name="40% — акцент2 23" xfId="1442"/>
    <cellStyle name="40% - Акцент2 24" xfId="1443"/>
    <cellStyle name="40% — акцент2 24" xfId="1444"/>
    <cellStyle name="40% - Акцент2 25" xfId="1445"/>
    <cellStyle name="40% — акцент2 25" xfId="1446"/>
    <cellStyle name="40% - Акцент2 26" xfId="1447"/>
    <cellStyle name="40% — акцент2 26" xfId="1448"/>
    <cellStyle name="40% - Акцент2 27" xfId="1449"/>
    <cellStyle name="40% — акцент2 27" xfId="1450"/>
    <cellStyle name="40% - Акцент2 28" xfId="1451"/>
    <cellStyle name="40% — акцент2 28" xfId="1452"/>
    <cellStyle name="40% - Акцент2 29" xfId="1453"/>
    <cellStyle name="40% — акцент2 29" xfId="1454"/>
    <cellStyle name="40% - Акцент2 3" xfId="1455"/>
    <cellStyle name="40% — акцент2 3" xfId="1456"/>
    <cellStyle name="40% — акцент2 3 2" xfId="1457"/>
    <cellStyle name="40% - Акцент2 30" xfId="1458"/>
    <cellStyle name="40% - Акцент2 31" xfId="1459"/>
    <cellStyle name="40% - Акцент2 32" xfId="1460"/>
    <cellStyle name="40% - Акцент2 33" xfId="1461"/>
    <cellStyle name="40% - Акцент2 34" xfId="1462"/>
    <cellStyle name="40% - Акцент2 35" xfId="1463"/>
    <cellStyle name="40% - Акцент2 36" xfId="1464"/>
    <cellStyle name="40% - Акцент2 37" xfId="1465"/>
    <cellStyle name="40% - Акцент2 38" xfId="1466"/>
    <cellStyle name="40% - Акцент2 39" xfId="1467"/>
    <cellStyle name="40% - Акцент2 4" xfId="1468"/>
    <cellStyle name="40% — акцент2 4" xfId="1469"/>
    <cellStyle name="40% — акцент2 4 2" xfId="1470"/>
    <cellStyle name="40% - Акцент2 40" xfId="1471"/>
    <cellStyle name="40% - Акцент2 41" xfId="1472"/>
    <cellStyle name="40% - Акцент2 42" xfId="1473"/>
    <cellStyle name="40% - Акцент2 43" xfId="1474"/>
    <cellStyle name="40% - Акцент2 44" xfId="1475"/>
    <cellStyle name="40% - Акцент2 45" xfId="1476"/>
    <cellStyle name="40% - Акцент2 46" xfId="1477"/>
    <cellStyle name="40% - Акцент2 47" xfId="1478"/>
    <cellStyle name="40% - Акцент2 48" xfId="1479"/>
    <cellStyle name="40% - Акцент2 49" xfId="1480"/>
    <cellStyle name="40% - Акцент2 5" xfId="1481"/>
    <cellStyle name="40% — акцент2 5" xfId="1482"/>
    <cellStyle name="40% - Акцент2 50" xfId="1483"/>
    <cellStyle name="40% - Акцент2 51" xfId="1484"/>
    <cellStyle name="40% - Акцент2 52" xfId="1485"/>
    <cellStyle name="40% - Акцент2 53" xfId="1486"/>
    <cellStyle name="40% - Акцент2 6" xfId="1487"/>
    <cellStyle name="40% — акцент2 6" xfId="1488"/>
    <cellStyle name="40% - Акцент2 7" xfId="1489"/>
    <cellStyle name="40% — акцент2 7" xfId="1490"/>
    <cellStyle name="40% - Акцент2 8" xfId="1491"/>
    <cellStyle name="40% — акцент2 8" xfId="1492"/>
    <cellStyle name="40% - Акцент2 9" xfId="1493"/>
    <cellStyle name="40% — акцент2 9" xfId="1494"/>
    <cellStyle name="40% — акцент3" xfId="1495"/>
    <cellStyle name="40% - Акцент3 10" xfId="1496"/>
    <cellStyle name="40% — акцент3 10" xfId="1497"/>
    <cellStyle name="40% - Акцент3 11" xfId="1498"/>
    <cellStyle name="40% — акцент3 11" xfId="1499"/>
    <cellStyle name="40% - Акцент3 12" xfId="1500"/>
    <cellStyle name="40% — акцент3 12" xfId="1501"/>
    <cellStyle name="40% - Акцент3 13" xfId="1502"/>
    <cellStyle name="40% — акцент3 13" xfId="1503"/>
    <cellStyle name="40% - Акцент3 14" xfId="1504"/>
    <cellStyle name="40% — акцент3 14" xfId="1505"/>
    <cellStyle name="40% - Акцент3 15" xfId="1506"/>
    <cellStyle name="40% — акцент3 15" xfId="1507"/>
    <cellStyle name="40% - Акцент3 16" xfId="1508"/>
    <cellStyle name="40% — акцент3 16" xfId="1509"/>
    <cellStyle name="40% - Акцент3 17" xfId="1510"/>
    <cellStyle name="40% — акцент3 17" xfId="1511"/>
    <cellStyle name="40% - Акцент3 18" xfId="1512"/>
    <cellStyle name="40% — акцент3 18" xfId="1513"/>
    <cellStyle name="40% - Акцент3 19" xfId="1514"/>
    <cellStyle name="40% — акцент3 19" xfId="1515"/>
    <cellStyle name="40% - Акцент3 2" xfId="1516"/>
    <cellStyle name="40% — акцент3 2" xfId="1517"/>
    <cellStyle name="40% - Акцент3 2 10" xfId="1518"/>
    <cellStyle name="40% — акцент3 2 10" xfId="1519"/>
    <cellStyle name="40% - Акцент3 2 11" xfId="1520"/>
    <cellStyle name="40% — акцент3 2 11" xfId="1521"/>
    <cellStyle name="40% - Акцент3 2 12" xfId="1522"/>
    <cellStyle name="40% — акцент3 2 12" xfId="1523"/>
    <cellStyle name="40% - Акцент3 2 13" xfId="1524"/>
    <cellStyle name="40% — акцент3 2 13" xfId="1525"/>
    <cellStyle name="40% - Акцент3 2 14" xfId="1526"/>
    <cellStyle name="40% — акцент3 2 14" xfId="1527"/>
    <cellStyle name="40% - Акцент3 2 15" xfId="1528"/>
    <cellStyle name="40% — акцент3 2 15" xfId="1529"/>
    <cellStyle name="40% - Акцент3 2 16" xfId="1530"/>
    <cellStyle name="40% — акцент3 2 16" xfId="1531"/>
    <cellStyle name="40% - Акцент3 2 17" xfId="1532"/>
    <cellStyle name="40% — акцент3 2 17" xfId="1533"/>
    <cellStyle name="40% - Акцент3 2 18" xfId="1534"/>
    <cellStyle name="40% - Акцент3 2 19" xfId="1535"/>
    <cellStyle name="40% - Акцент3 2 2" xfId="1536"/>
    <cellStyle name="40% — акцент3 2 2" xfId="1537"/>
    <cellStyle name="40% - Акцент3 2 2 10" xfId="1538"/>
    <cellStyle name="40% - Акцент3 2 2 11" xfId="1539"/>
    <cellStyle name="40% - Акцент3 2 2 12" xfId="1540"/>
    <cellStyle name="40% - Акцент3 2 2 13" xfId="1541"/>
    <cellStyle name="40% - Акцент3 2 2 14" xfId="1542"/>
    <cellStyle name="40% - Акцент3 2 2 15" xfId="1543"/>
    <cellStyle name="40% - Акцент3 2 2 16" xfId="1544"/>
    <cellStyle name="40% - Акцент3 2 2 17" xfId="1545"/>
    <cellStyle name="40% - Акцент3 2 2 2" xfId="1546"/>
    <cellStyle name="40% - Акцент3 2 2 3" xfId="1547"/>
    <cellStyle name="40% - Акцент3 2 2 4" xfId="1548"/>
    <cellStyle name="40% - Акцент3 2 2 5" xfId="1549"/>
    <cellStyle name="40% - Акцент3 2 2 6" xfId="1550"/>
    <cellStyle name="40% - Акцент3 2 2 7" xfId="1551"/>
    <cellStyle name="40% - Акцент3 2 2 8" xfId="1552"/>
    <cellStyle name="40% - Акцент3 2 2 9" xfId="1553"/>
    <cellStyle name="40% - Акцент3 2 20" xfId="1554"/>
    <cellStyle name="40% - Акцент3 2 21" xfId="1555"/>
    <cellStyle name="40% - Акцент3 2 22" xfId="1556"/>
    <cellStyle name="40% - Акцент3 2 23" xfId="1557"/>
    <cellStyle name="40% - Акцент3 2 24" xfId="1558"/>
    <cellStyle name="40% - Акцент3 2 25" xfId="1559"/>
    <cellStyle name="40% - Акцент3 2 26" xfId="1560"/>
    <cellStyle name="40% - Акцент3 2 27" xfId="1561"/>
    <cellStyle name="40% - Акцент3 2 28" xfId="1562"/>
    <cellStyle name="40% - Акцент3 2 29" xfId="1563"/>
    <cellStyle name="40% - Акцент3 2 3" xfId="1564"/>
    <cellStyle name="40% — акцент3 2 3" xfId="1565"/>
    <cellStyle name="40% - Акцент3 2 3 10" xfId="1566"/>
    <cellStyle name="40% - Акцент3 2 3 11" xfId="1567"/>
    <cellStyle name="40% - Акцент3 2 3 12" xfId="1568"/>
    <cellStyle name="40% - Акцент3 2 3 13" xfId="1569"/>
    <cellStyle name="40% - Акцент3 2 3 14" xfId="1570"/>
    <cellStyle name="40% - Акцент3 2 3 15" xfId="1571"/>
    <cellStyle name="40% - Акцент3 2 3 16" xfId="1572"/>
    <cellStyle name="40% - Акцент3 2 3 2" xfId="1573"/>
    <cellStyle name="40% - Акцент3 2 3 3" xfId="1574"/>
    <cellStyle name="40% - Акцент3 2 3 4" xfId="1575"/>
    <cellStyle name="40% - Акцент3 2 3 5" xfId="1576"/>
    <cellStyle name="40% - Акцент3 2 3 6" xfId="1577"/>
    <cellStyle name="40% - Акцент3 2 3 7" xfId="1578"/>
    <cellStyle name="40% - Акцент3 2 3 8" xfId="1579"/>
    <cellStyle name="40% - Акцент3 2 3 9" xfId="1580"/>
    <cellStyle name="40% - Акцент3 2 30" xfId="1581"/>
    <cellStyle name="40% - Акцент3 2 31" xfId="1582"/>
    <cellStyle name="40% - Акцент3 2 32" xfId="1583"/>
    <cellStyle name="40% - Акцент3 2 33" xfId="1584"/>
    <cellStyle name="40% - Акцент3 2 34" xfId="1585"/>
    <cellStyle name="40% - Акцент3 2 35" xfId="1586"/>
    <cellStyle name="40% - Акцент3 2 36" xfId="1587"/>
    <cellStyle name="40% - Акцент3 2 37" xfId="1588"/>
    <cellStyle name="40% - Акцент3 2 38" xfId="1589"/>
    <cellStyle name="40% - Акцент3 2 39" xfId="1590"/>
    <cellStyle name="40% - Акцент3 2 4" xfId="1591"/>
    <cellStyle name="40% — акцент3 2 4" xfId="1592"/>
    <cellStyle name="40% - Акцент3 2 4 10" xfId="1593"/>
    <cellStyle name="40% - Акцент3 2 4 11" xfId="1594"/>
    <cellStyle name="40% - Акцент3 2 4 12" xfId="1595"/>
    <cellStyle name="40% - Акцент3 2 4 13" xfId="1596"/>
    <cellStyle name="40% - Акцент3 2 4 14" xfId="1597"/>
    <cellStyle name="40% - Акцент3 2 4 15" xfId="1598"/>
    <cellStyle name="40% - Акцент3 2 4 2" xfId="1599"/>
    <cellStyle name="40% - Акцент3 2 4 3" xfId="1600"/>
    <cellStyle name="40% - Акцент3 2 4 4" xfId="1601"/>
    <cellStyle name="40% - Акцент3 2 4 5" xfId="1602"/>
    <cellStyle name="40% - Акцент3 2 4 6" xfId="1603"/>
    <cellStyle name="40% - Акцент3 2 4 7" xfId="1604"/>
    <cellStyle name="40% - Акцент3 2 4 8" xfId="1605"/>
    <cellStyle name="40% - Акцент3 2 4 9" xfId="1606"/>
    <cellStyle name="40% - Акцент3 2 40" xfId="1607"/>
    <cellStyle name="40% - Акцент3 2 41" xfId="1608"/>
    <cellStyle name="40% - Акцент3 2 42" xfId="1609"/>
    <cellStyle name="40% - Акцент3 2 43" xfId="1610"/>
    <cellStyle name="40% - Акцент3 2 5" xfId="1611"/>
    <cellStyle name="40% — акцент3 2 5" xfId="1612"/>
    <cellStyle name="40% - Акцент3 2 6" xfId="1613"/>
    <cellStyle name="40% — акцент3 2 6" xfId="1614"/>
    <cellStyle name="40% - Акцент3 2 7" xfId="1615"/>
    <cellStyle name="40% — акцент3 2 7" xfId="1616"/>
    <cellStyle name="40% - Акцент3 2 8" xfId="1617"/>
    <cellStyle name="40% — акцент3 2 8" xfId="1618"/>
    <cellStyle name="40% - Акцент3 2 9" xfId="1619"/>
    <cellStyle name="40% — акцент3 2 9" xfId="1620"/>
    <cellStyle name="40% - Акцент3 20" xfId="1621"/>
    <cellStyle name="40% — акцент3 20" xfId="1622"/>
    <cellStyle name="40% - Акцент3 21" xfId="1623"/>
    <cellStyle name="40% — акцент3 21" xfId="1624"/>
    <cellStyle name="40% - Акцент3 22" xfId="1625"/>
    <cellStyle name="40% — акцент3 22" xfId="1626"/>
    <cellStyle name="40% - Акцент3 23" xfId="1627"/>
    <cellStyle name="40% — акцент3 23" xfId="1628"/>
    <cellStyle name="40% - Акцент3 24" xfId="1629"/>
    <cellStyle name="40% — акцент3 24" xfId="1630"/>
    <cellStyle name="40% - Акцент3 25" xfId="1631"/>
    <cellStyle name="40% — акцент3 25" xfId="1632"/>
    <cellStyle name="40% - Акцент3 26" xfId="1633"/>
    <cellStyle name="40% — акцент3 26" xfId="1634"/>
    <cellStyle name="40% - Акцент3 27" xfId="1635"/>
    <cellStyle name="40% — акцент3 27" xfId="1636"/>
    <cellStyle name="40% - Акцент3 28" xfId="1637"/>
    <cellStyle name="40% — акцент3 28" xfId="1638"/>
    <cellStyle name="40% - Акцент3 29" xfId="1639"/>
    <cellStyle name="40% — акцент3 29" xfId="1640"/>
    <cellStyle name="40% - Акцент3 3" xfId="1641"/>
    <cellStyle name="40% — акцент3 3" xfId="1642"/>
    <cellStyle name="40% — акцент3 3 2" xfId="1643"/>
    <cellStyle name="40% - Акцент3 30" xfId="1644"/>
    <cellStyle name="40% - Акцент3 31" xfId="1645"/>
    <cellStyle name="40% - Акцент3 32" xfId="1646"/>
    <cellStyle name="40% - Акцент3 33" xfId="1647"/>
    <cellStyle name="40% - Акцент3 34" xfId="1648"/>
    <cellStyle name="40% - Акцент3 35" xfId="1649"/>
    <cellStyle name="40% - Акцент3 36" xfId="1650"/>
    <cellStyle name="40% - Акцент3 37" xfId="1651"/>
    <cellStyle name="40% - Акцент3 38" xfId="1652"/>
    <cellStyle name="40% - Акцент3 39" xfId="1653"/>
    <cellStyle name="40% - Акцент3 4" xfId="1654"/>
    <cellStyle name="40% — акцент3 4" xfId="1655"/>
    <cellStyle name="40% — акцент3 4 2" xfId="1656"/>
    <cellStyle name="40% - Акцент3 40" xfId="1657"/>
    <cellStyle name="40% - Акцент3 41" xfId="1658"/>
    <cellStyle name="40% - Акцент3 42" xfId="1659"/>
    <cellStyle name="40% - Акцент3 43" xfId="1660"/>
    <cellStyle name="40% - Акцент3 44" xfId="1661"/>
    <cellStyle name="40% - Акцент3 45" xfId="1662"/>
    <cellStyle name="40% - Акцент3 46" xfId="1663"/>
    <cellStyle name="40% - Акцент3 47" xfId="1664"/>
    <cellStyle name="40% - Акцент3 48" xfId="1665"/>
    <cellStyle name="40% - Акцент3 49" xfId="1666"/>
    <cellStyle name="40% - Акцент3 5" xfId="1667"/>
    <cellStyle name="40% — акцент3 5" xfId="1668"/>
    <cellStyle name="40% - Акцент3 50" xfId="1669"/>
    <cellStyle name="40% - Акцент3 51" xfId="1670"/>
    <cellStyle name="40% - Акцент3 52" xfId="1671"/>
    <cellStyle name="40% - Акцент3 53" xfId="1672"/>
    <cellStyle name="40% - Акцент3 6" xfId="1673"/>
    <cellStyle name="40% — акцент3 6" xfId="1674"/>
    <cellStyle name="40% - Акцент3 7" xfId="1675"/>
    <cellStyle name="40% — акцент3 7" xfId="1676"/>
    <cellStyle name="40% - Акцент3 8" xfId="1677"/>
    <cellStyle name="40% — акцент3 8" xfId="1678"/>
    <cellStyle name="40% - Акцент3 9" xfId="1679"/>
    <cellStyle name="40% — акцент3 9" xfId="1680"/>
    <cellStyle name="40% — акцент4" xfId="1681"/>
    <cellStyle name="40% - Акцент4 10" xfId="1682"/>
    <cellStyle name="40% — акцент4 10" xfId="1683"/>
    <cellStyle name="40% - Акцент4 11" xfId="1684"/>
    <cellStyle name="40% — акцент4 11" xfId="1685"/>
    <cellStyle name="40% - Акцент4 12" xfId="1686"/>
    <cellStyle name="40% — акцент4 12" xfId="1687"/>
    <cellStyle name="40% - Акцент4 13" xfId="1688"/>
    <cellStyle name="40% — акцент4 13" xfId="1689"/>
    <cellStyle name="40% - Акцент4 14" xfId="1690"/>
    <cellStyle name="40% — акцент4 14" xfId="1691"/>
    <cellStyle name="40% - Акцент4 15" xfId="1692"/>
    <cellStyle name="40% — акцент4 15" xfId="1693"/>
    <cellStyle name="40% - Акцент4 16" xfId="1694"/>
    <cellStyle name="40% — акцент4 16" xfId="1695"/>
    <cellStyle name="40% - Акцент4 17" xfId="1696"/>
    <cellStyle name="40% — акцент4 17" xfId="1697"/>
    <cellStyle name="40% - Акцент4 18" xfId="1698"/>
    <cellStyle name="40% — акцент4 18" xfId="1699"/>
    <cellStyle name="40% - Акцент4 19" xfId="1700"/>
    <cellStyle name="40% — акцент4 19" xfId="1701"/>
    <cellStyle name="40% - Акцент4 2" xfId="1702"/>
    <cellStyle name="40% — акцент4 2" xfId="1703"/>
    <cellStyle name="40% - Акцент4 2 10" xfId="1704"/>
    <cellStyle name="40% — акцент4 2 10" xfId="1705"/>
    <cellStyle name="40% - Акцент4 2 11" xfId="1706"/>
    <cellStyle name="40% — акцент4 2 11" xfId="1707"/>
    <cellStyle name="40% - Акцент4 2 12" xfId="1708"/>
    <cellStyle name="40% — акцент4 2 12" xfId="1709"/>
    <cellStyle name="40% - Акцент4 2 13" xfId="1710"/>
    <cellStyle name="40% — акцент4 2 13" xfId="1711"/>
    <cellStyle name="40% - Акцент4 2 14" xfId="1712"/>
    <cellStyle name="40% — акцент4 2 14" xfId="1713"/>
    <cellStyle name="40% - Акцент4 2 15" xfId="1714"/>
    <cellStyle name="40% — акцент4 2 15" xfId="1715"/>
    <cellStyle name="40% - Акцент4 2 16" xfId="1716"/>
    <cellStyle name="40% — акцент4 2 16" xfId="1717"/>
    <cellStyle name="40% - Акцент4 2 17" xfId="1718"/>
    <cellStyle name="40% — акцент4 2 17" xfId="1719"/>
    <cellStyle name="40% - Акцент4 2 18" xfId="1720"/>
    <cellStyle name="40% - Акцент4 2 19" xfId="1721"/>
    <cellStyle name="40% - Акцент4 2 2" xfId="1722"/>
    <cellStyle name="40% — акцент4 2 2" xfId="1723"/>
    <cellStyle name="40% - Акцент4 2 2 10" xfId="1724"/>
    <cellStyle name="40% - Акцент4 2 2 11" xfId="1725"/>
    <cellStyle name="40% - Акцент4 2 2 12" xfId="1726"/>
    <cellStyle name="40% - Акцент4 2 2 13" xfId="1727"/>
    <cellStyle name="40% - Акцент4 2 2 14" xfId="1728"/>
    <cellStyle name="40% - Акцент4 2 2 15" xfId="1729"/>
    <cellStyle name="40% - Акцент4 2 2 16" xfId="1730"/>
    <cellStyle name="40% - Акцент4 2 2 17" xfId="1731"/>
    <cellStyle name="40% - Акцент4 2 2 2" xfId="1732"/>
    <cellStyle name="40% - Акцент4 2 2 3" xfId="1733"/>
    <cellStyle name="40% - Акцент4 2 2 4" xfId="1734"/>
    <cellStyle name="40% - Акцент4 2 2 5" xfId="1735"/>
    <cellStyle name="40% - Акцент4 2 2 6" xfId="1736"/>
    <cellStyle name="40% - Акцент4 2 2 7" xfId="1737"/>
    <cellStyle name="40% - Акцент4 2 2 8" xfId="1738"/>
    <cellStyle name="40% - Акцент4 2 2 9" xfId="1739"/>
    <cellStyle name="40% - Акцент4 2 20" xfId="1740"/>
    <cellStyle name="40% - Акцент4 2 21" xfId="1741"/>
    <cellStyle name="40% - Акцент4 2 22" xfId="1742"/>
    <cellStyle name="40% - Акцент4 2 23" xfId="1743"/>
    <cellStyle name="40% - Акцент4 2 24" xfId="1744"/>
    <cellStyle name="40% - Акцент4 2 25" xfId="1745"/>
    <cellStyle name="40% - Акцент4 2 26" xfId="1746"/>
    <cellStyle name="40% - Акцент4 2 27" xfId="1747"/>
    <cellStyle name="40% - Акцент4 2 28" xfId="1748"/>
    <cellStyle name="40% - Акцент4 2 29" xfId="1749"/>
    <cellStyle name="40% - Акцент4 2 3" xfId="1750"/>
    <cellStyle name="40% — акцент4 2 3" xfId="1751"/>
    <cellStyle name="40% - Акцент4 2 3 10" xfId="1752"/>
    <cellStyle name="40% - Акцент4 2 3 11" xfId="1753"/>
    <cellStyle name="40% - Акцент4 2 3 12" xfId="1754"/>
    <cellStyle name="40% - Акцент4 2 3 13" xfId="1755"/>
    <cellStyle name="40% - Акцент4 2 3 14" xfId="1756"/>
    <cellStyle name="40% - Акцент4 2 3 15" xfId="1757"/>
    <cellStyle name="40% - Акцент4 2 3 16" xfId="1758"/>
    <cellStyle name="40% - Акцент4 2 3 2" xfId="1759"/>
    <cellStyle name="40% - Акцент4 2 3 3" xfId="1760"/>
    <cellStyle name="40% - Акцент4 2 3 4" xfId="1761"/>
    <cellStyle name="40% - Акцент4 2 3 5" xfId="1762"/>
    <cellStyle name="40% - Акцент4 2 3 6" xfId="1763"/>
    <cellStyle name="40% - Акцент4 2 3 7" xfId="1764"/>
    <cellStyle name="40% - Акцент4 2 3 8" xfId="1765"/>
    <cellStyle name="40% - Акцент4 2 3 9" xfId="1766"/>
    <cellStyle name="40% - Акцент4 2 30" xfId="1767"/>
    <cellStyle name="40% - Акцент4 2 31" xfId="1768"/>
    <cellStyle name="40% - Акцент4 2 32" xfId="1769"/>
    <cellStyle name="40% - Акцент4 2 33" xfId="1770"/>
    <cellStyle name="40% - Акцент4 2 34" xfId="1771"/>
    <cellStyle name="40% - Акцент4 2 35" xfId="1772"/>
    <cellStyle name="40% - Акцент4 2 36" xfId="1773"/>
    <cellStyle name="40% - Акцент4 2 37" xfId="1774"/>
    <cellStyle name="40% - Акцент4 2 38" xfId="1775"/>
    <cellStyle name="40% - Акцент4 2 39" xfId="1776"/>
    <cellStyle name="40% - Акцент4 2 4" xfId="1777"/>
    <cellStyle name="40% — акцент4 2 4" xfId="1778"/>
    <cellStyle name="40% - Акцент4 2 4 10" xfId="1779"/>
    <cellStyle name="40% - Акцент4 2 4 11" xfId="1780"/>
    <cellStyle name="40% - Акцент4 2 4 12" xfId="1781"/>
    <cellStyle name="40% - Акцент4 2 4 13" xfId="1782"/>
    <cellStyle name="40% - Акцент4 2 4 14" xfId="1783"/>
    <cellStyle name="40% - Акцент4 2 4 15" xfId="1784"/>
    <cellStyle name="40% - Акцент4 2 4 2" xfId="1785"/>
    <cellStyle name="40% - Акцент4 2 4 3" xfId="1786"/>
    <cellStyle name="40% - Акцент4 2 4 4" xfId="1787"/>
    <cellStyle name="40% - Акцент4 2 4 5" xfId="1788"/>
    <cellStyle name="40% - Акцент4 2 4 6" xfId="1789"/>
    <cellStyle name="40% - Акцент4 2 4 7" xfId="1790"/>
    <cellStyle name="40% - Акцент4 2 4 8" xfId="1791"/>
    <cellStyle name="40% - Акцент4 2 4 9" xfId="1792"/>
    <cellStyle name="40% - Акцент4 2 40" xfId="1793"/>
    <cellStyle name="40% - Акцент4 2 41" xfId="1794"/>
    <cellStyle name="40% - Акцент4 2 42" xfId="1795"/>
    <cellStyle name="40% - Акцент4 2 43" xfId="1796"/>
    <cellStyle name="40% - Акцент4 2 5" xfId="1797"/>
    <cellStyle name="40% — акцент4 2 5" xfId="1798"/>
    <cellStyle name="40% - Акцент4 2 6" xfId="1799"/>
    <cellStyle name="40% — акцент4 2 6" xfId="1800"/>
    <cellStyle name="40% - Акцент4 2 7" xfId="1801"/>
    <cellStyle name="40% — акцент4 2 7" xfId="1802"/>
    <cellStyle name="40% - Акцент4 2 8" xfId="1803"/>
    <cellStyle name="40% — акцент4 2 8" xfId="1804"/>
    <cellStyle name="40% - Акцент4 2 9" xfId="1805"/>
    <cellStyle name="40% — акцент4 2 9" xfId="1806"/>
    <cellStyle name="40% - Акцент4 20" xfId="1807"/>
    <cellStyle name="40% — акцент4 20" xfId="1808"/>
    <cellStyle name="40% - Акцент4 21" xfId="1809"/>
    <cellStyle name="40% — акцент4 21" xfId="1810"/>
    <cellStyle name="40% - Акцент4 22" xfId="1811"/>
    <cellStyle name="40% — акцент4 22" xfId="1812"/>
    <cellStyle name="40% - Акцент4 23" xfId="1813"/>
    <cellStyle name="40% — акцент4 23" xfId="1814"/>
    <cellStyle name="40% - Акцент4 24" xfId="1815"/>
    <cellStyle name="40% — акцент4 24" xfId="1816"/>
    <cellStyle name="40% - Акцент4 25" xfId="1817"/>
    <cellStyle name="40% — акцент4 25" xfId="1818"/>
    <cellStyle name="40% - Акцент4 26" xfId="1819"/>
    <cellStyle name="40% — акцент4 26" xfId="1820"/>
    <cellStyle name="40% - Акцент4 27" xfId="1821"/>
    <cellStyle name="40% — акцент4 27" xfId="1822"/>
    <cellStyle name="40% - Акцент4 28" xfId="1823"/>
    <cellStyle name="40% — акцент4 28" xfId="1824"/>
    <cellStyle name="40% - Акцент4 29" xfId="1825"/>
    <cellStyle name="40% — акцент4 29" xfId="1826"/>
    <cellStyle name="40% - Акцент4 3" xfId="1827"/>
    <cellStyle name="40% — акцент4 3" xfId="1828"/>
    <cellStyle name="40% — акцент4 3 2" xfId="1829"/>
    <cellStyle name="40% - Акцент4 30" xfId="1830"/>
    <cellStyle name="40% - Акцент4 31" xfId="1831"/>
    <cellStyle name="40% - Акцент4 32" xfId="1832"/>
    <cellStyle name="40% - Акцент4 33" xfId="1833"/>
    <cellStyle name="40% - Акцент4 34" xfId="1834"/>
    <cellStyle name="40% - Акцент4 35" xfId="1835"/>
    <cellStyle name="40% - Акцент4 36" xfId="1836"/>
    <cellStyle name="40% - Акцент4 37" xfId="1837"/>
    <cellStyle name="40% - Акцент4 38" xfId="1838"/>
    <cellStyle name="40% - Акцент4 39" xfId="1839"/>
    <cellStyle name="40% - Акцент4 4" xfId="1840"/>
    <cellStyle name="40% — акцент4 4" xfId="1841"/>
    <cellStyle name="40% — акцент4 4 2" xfId="1842"/>
    <cellStyle name="40% - Акцент4 40" xfId="1843"/>
    <cellStyle name="40% - Акцент4 41" xfId="1844"/>
    <cellStyle name="40% - Акцент4 42" xfId="1845"/>
    <cellStyle name="40% - Акцент4 43" xfId="1846"/>
    <cellStyle name="40% - Акцент4 44" xfId="1847"/>
    <cellStyle name="40% - Акцент4 45" xfId="1848"/>
    <cellStyle name="40% - Акцент4 46" xfId="1849"/>
    <cellStyle name="40% - Акцент4 47" xfId="1850"/>
    <cellStyle name="40% - Акцент4 48" xfId="1851"/>
    <cellStyle name="40% - Акцент4 49" xfId="1852"/>
    <cellStyle name="40% - Акцент4 5" xfId="1853"/>
    <cellStyle name="40% — акцент4 5" xfId="1854"/>
    <cellStyle name="40% - Акцент4 50" xfId="1855"/>
    <cellStyle name="40% - Акцент4 51" xfId="1856"/>
    <cellStyle name="40% - Акцент4 52" xfId="1857"/>
    <cellStyle name="40% - Акцент4 53" xfId="1858"/>
    <cellStyle name="40% - Акцент4 6" xfId="1859"/>
    <cellStyle name="40% — акцент4 6" xfId="1860"/>
    <cellStyle name="40% - Акцент4 7" xfId="1861"/>
    <cellStyle name="40% — акцент4 7" xfId="1862"/>
    <cellStyle name="40% - Акцент4 8" xfId="1863"/>
    <cellStyle name="40% — акцент4 8" xfId="1864"/>
    <cellStyle name="40% - Акцент4 9" xfId="1865"/>
    <cellStyle name="40% — акцент4 9" xfId="1866"/>
    <cellStyle name="40% — акцент5" xfId="1867"/>
    <cellStyle name="40% - Акцент5 10" xfId="1868"/>
    <cellStyle name="40% — акцент5 10" xfId="1869"/>
    <cellStyle name="40% - Акцент5 11" xfId="1870"/>
    <cellStyle name="40% — акцент5 11" xfId="1871"/>
    <cellStyle name="40% - Акцент5 12" xfId="1872"/>
    <cellStyle name="40% — акцент5 12" xfId="1873"/>
    <cellStyle name="40% - Акцент5 13" xfId="1874"/>
    <cellStyle name="40% — акцент5 13" xfId="1875"/>
    <cellStyle name="40% - Акцент5 14" xfId="1876"/>
    <cellStyle name="40% — акцент5 14" xfId="1877"/>
    <cellStyle name="40% - Акцент5 15" xfId="1878"/>
    <cellStyle name="40% — акцент5 15" xfId="1879"/>
    <cellStyle name="40% - Акцент5 16" xfId="1880"/>
    <cellStyle name="40% — акцент5 16" xfId="1881"/>
    <cellStyle name="40% - Акцент5 17" xfId="1882"/>
    <cellStyle name="40% — акцент5 17" xfId="1883"/>
    <cellStyle name="40% - Акцент5 18" xfId="1884"/>
    <cellStyle name="40% — акцент5 18" xfId="1885"/>
    <cellStyle name="40% - Акцент5 19" xfId="1886"/>
    <cellStyle name="40% — акцент5 19" xfId="1887"/>
    <cellStyle name="40% - Акцент5 2" xfId="1888"/>
    <cellStyle name="40% — акцент5 2" xfId="1889"/>
    <cellStyle name="40% - Акцент5 2 10" xfId="1890"/>
    <cellStyle name="40% — акцент5 2 10" xfId="1891"/>
    <cellStyle name="40% - Акцент5 2 11" xfId="1892"/>
    <cellStyle name="40% — акцент5 2 11" xfId="1893"/>
    <cellStyle name="40% - Акцент5 2 12" xfId="1894"/>
    <cellStyle name="40% — акцент5 2 12" xfId="1895"/>
    <cellStyle name="40% - Акцент5 2 13" xfId="1896"/>
    <cellStyle name="40% — акцент5 2 13" xfId="1897"/>
    <cellStyle name="40% - Акцент5 2 14" xfId="1898"/>
    <cellStyle name="40% — акцент5 2 14" xfId="1899"/>
    <cellStyle name="40% - Акцент5 2 15" xfId="1900"/>
    <cellStyle name="40% — акцент5 2 15" xfId="1901"/>
    <cellStyle name="40% - Акцент5 2 16" xfId="1902"/>
    <cellStyle name="40% — акцент5 2 16" xfId="1903"/>
    <cellStyle name="40% - Акцент5 2 17" xfId="1904"/>
    <cellStyle name="40% — акцент5 2 17" xfId="1905"/>
    <cellStyle name="40% - Акцент5 2 18" xfId="1906"/>
    <cellStyle name="40% - Акцент5 2 19" xfId="1907"/>
    <cellStyle name="40% - Акцент5 2 2" xfId="1908"/>
    <cellStyle name="40% — акцент5 2 2" xfId="1909"/>
    <cellStyle name="40% - Акцент5 2 2 10" xfId="1910"/>
    <cellStyle name="40% - Акцент5 2 2 11" xfId="1911"/>
    <cellStyle name="40% - Акцент5 2 2 12" xfId="1912"/>
    <cellStyle name="40% - Акцент5 2 2 13" xfId="1913"/>
    <cellStyle name="40% - Акцент5 2 2 14" xfId="1914"/>
    <cellStyle name="40% - Акцент5 2 2 15" xfId="1915"/>
    <cellStyle name="40% - Акцент5 2 2 16" xfId="1916"/>
    <cellStyle name="40% - Акцент5 2 2 17" xfId="1917"/>
    <cellStyle name="40% - Акцент5 2 2 2" xfId="1918"/>
    <cellStyle name="40% - Акцент5 2 2 3" xfId="1919"/>
    <cellStyle name="40% - Акцент5 2 2 4" xfId="1920"/>
    <cellStyle name="40% - Акцент5 2 2 5" xfId="1921"/>
    <cellStyle name="40% - Акцент5 2 2 6" xfId="1922"/>
    <cellStyle name="40% - Акцент5 2 2 7" xfId="1923"/>
    <cellStyle name="40% - Акцент5 2 2 8" xfId="1924"/>
    <cellStyle name="40% - Акцент5 2 2 9" xfId="1925"/>
    <cellStyle name="40% - Акцент5 2 20" xfId="1926"/>
    <cellStyle name="40% - Акцент5 2 21" xfId="1927"/>
    <cellStyle name="40% - Акцент5 2 22" xfId="1928"/>
    <cellStyle name="40% - Акцент5 2 23" xfId="1929"/>
    <cellStyle name="40% - Акцент5 2 24" xfId="1930"/>
    <cellStyle name="40% - Акцент5 2 25" xfId="1931"/>
    <cellStyle name="40% - Акцент5 2 26" xfId="1932"/>
    <cellStyle name="40% - Акцент5 2 27" xfId="1933"/>
    <cellStyle name="40% - Акцент5 2 28" xfId="1934"/>
    <cellStyle name="40% - Акцент5 2 29" xfId="1935"/>
    <cellStyle name="40% - Акцент5 2 3" xfId="1936"/>
    <cellStyle name="40% — акцент5 2 3" xfId="1937"/>
    <cellStyle name="40% - Акцент5 2 3 10" xfId="1938"/>
    <cellStyle name="40% - Акцент5 2 3 11" xfId="1939"/>
    <cellStyle name="40% - Акцент5 2 3 12" xfId="1940"/>
    <cellStyle name="40% - Акцент5 2 3 13" xfId="1941"/>
    <cellStyle name="40% - Акцент5 2 3 14" xfId="1942"/>
    <cellStyle name="40% - Акцент5 2 3 15" xfId="1943"/>
    <cellStyle name="40% - Акцент5 2 3 16" xfId="1944"/>
    <cellStyle name="40% - Акцент5 2 3 2" xfId="1945"/>
    <cellStyle name="40% - Акцент5 2 3 3" xfId="1946"/>
    <cellStyle name="40% - Акцент5 2 3 4" xfId="1947"/>
    <cellStyle name="40% - Акцент5 2 3 5" xfId="1948"/>
    <cellStyle name="40% - Акцент5 2 3 6" xfId="1949"/>
    <cellStyle name="40% - Акцент5 2 3 7" xfId="1950"/>
    <cellStyle name="40% - Акцент5 2 3 8" xfId="1951"/>
    <cellStyle name="40% - Акцент5 2 3 9" xfId="1952"/>
    <cellStyle name="40% - Акцент5 2 30" xfId="1953"/>
    <cellStyle name="40% - Акцент5 2 31" xfId="1954"/>
    <cellStyle name="40% - Акцент5 2 32" xfId="1955"/>
    <cellStyle name="40% - Акцент5 2 33" xfId="1956"/>
    <cellStyle name="40% - Акцент5 2 34" xfId="1957"/>
    <cellStyle name="40% - Акцент5 2 35" xfId="1958"/>
    <cellStyle name="40% - Акцент5 2 36" xfId="1959"/>
    <cellStyle name="40% - Акцент5 2 37" xfId="1960"/>
    <cellStyle name="40% - Акцент5 2 38" xfId="1961"/>
    <cellStyle name="40% - Акцент5 2 39" xfId="1962"/>
    <cellStyle name="40% - Акцент5 2 4" xfId="1963"/>
    <cellStyle name="40% — акцент5 2 4" xfId="1964"/>
    <cellStyle name="40% - Акцент5 2 4 10" xfId="1965"/>
    <cellStyle name="40% - Акцент5 2 4 11" xfId="1966"/>
    <cellStyle name="40% - Акцент5 2 4 12" xfId="1967"/>
    <cellStyle name="40% - Акцент5 2 4 13" xfId="1968"/>
    <cellStyle name="40% - Акцент5 2 4 14" xfId="1969"/>
    <cellStyle name="40% - Акцент5 2 4 15" xfId="1970"/>
    <cellStyle name="40% - Акцент5 2 4 2" xfId="1971"/>
    <cellStyle name="40% - Акцент5 2 4 3" xfId="1972"/>
    <cellStyle name="40% - Акцент5 2 4 4" xfId="1973"/>
    <cellStyle name="40% - Акцент5 2 4 5" xfId="1974"/>
    <cellStyle name="40% - Акцент5 2 4 6" xfId="1975"/>
    <cellStyle name="40% - Акцент5 2 4 7" xfId="1976"/>
    <cellStyle name="40% - Акцент5 2 4 8" xfId="1977"/>
    <cellStyle name="40% - Акцент5 2 4 9" xfId="1978"/>
    <cellStyle name="40% - Акцент5 2 40" xfId="1979"/>
    <cellStyle name="40% - Акцент5 2 41" xfId="1980"/>
    <cellStyle name="40% - Акцент5 2 42" xfId="1981"/>
    <cellStyle name="40% - Акцент5 2 43" xfId="1982"/>
    <cellStyle name="40% - Акцент5 2 5" xfId="1983"/>
    <cellStyle name="40% — акцент5 2 5" xfId="1984"/>
    <cellStyle name="40% - Акцент5 2 6" xfId="1985"/>
    <cellStyle name="40% — акцент5 2 6" xfId="1986"/>
    <cellStyle name="40% - Акцент5 2 7" xfId="1987"/>
    <cellStyle name="40% — акцент5 2 7" xfId="1988"/>
    <cellStyle name="40% - Акцент5 2 8" xfId="1989"/>
    <cellStyle name="40% — акцент5 2 8" xfId="1990"/>
    <cellStyle name="40% - Акцент5 2 9" xfId="1991"/>
    <cellStyle name="40% — акцент5 2 9" xfId="1992"/>
    <cellStyle name="40% - Акцент5 20" xfId="1993"/>
    <cellStyle name="40% — акцент5 20" xfId="1994"/>
    <cellStyle name="40% - Акцент5 21" xfId="1995"/>
    <cellStyle name="40% — акцент5 21" xfId="1996"/>
    <cellStyle name="40% - Акцент5 22" xfId="1997"/>
    <cellStyle name="40% — акцент5 22" xfId="1998"/>
    <cellStyle name="40% - Акцент5 23" xfId="1999"/>
    <cellStyle name="40% — акцент5 23" xfId="2000"/>
    <cellStyle name="40% - Акцент5 24" xfId="2001"/>
    <cellStyle name="40% — акцент5 24" xfId="2002"/>
    <cellStyle name="40% - Акцент5 25" xfId="2003"/>
    <cellStyle name="40% — акцент5 25" xfId="2004"/>
    <cellStyle name="40% - Акцент5 26" xfId="2005"/>
    <cellStyle name="40% — акцент5 26" xfId="2006"/>
    <cellStyle name="40% - Акцент5 27" xfId="2007"/>
    <cellStyle name="40% — акцент5 27" xfId="2008"/>
    <cellStyle name="40% - Акцент5 28" xfId="2009"/>
    <cellStyle name="40% — акцент5 28" xfId="2010"/>
    <cellStyle name="40% - Акцент5 29" xfId="2011"/>
    <cellStyle name="40% — акцент5 29" xfId="2012"/>
    <cellStyle name="40% - Акцент5 3" xfId="2013"/>
    <cellStyle name="40% — акцент5 3" xfId="2014"/>
    <cellStyle name="40% — акцент5 3 2" xfId="2015"/>
    <cellStyle name="40% - Акцент5 30" xfId="2016"/>
    <cellStyle name="40% - Акцент5 31" xfId="2017"/>
    <cellStyle name="40% - Акцент5 32" xfId="2018"/>
    <cellStyle name="40% - Акцент5 33" xfId="2019"/>
    <cellStyle name="40% - Акцент5 34" xfId="2020"/>
    <cellStyle name="40% - Акцент5 35" xfId="2021"/>
    <cellStyle name="40% - Акцент5 36" xfId="2022"/>
    <cellStyle name="40% - Акцент5 37" xfId="2023"/>
    <cellStyle name="40% - Акцент5 38" xfId="2024"/>
    <cellStyle name="40% - Акцент5 39" xfId="2025"/>
    <cellStyle name="40% - Акцент5 4" xfId="2026"/>
    <cellStyle name="40% — акцент5 4" xfId="2027"/>
    <cellStyle name="40% — акцент5 4 2" xfId="2028"/>
    <cellStyle name="40% - Акцент5 40" xfId="2029"/>
    <cellStyle name="40% - Акцент5 41" xfId="2030"/>
    <cellStyle name="40% - Акцент5 42" xfId="2031"/>
    <cellStyle name="40% - Акцент5 43" xfId="2032"/>
    <cellStyle name="40% - Акцент5 44" xfId="2033"/>
    <cellStyle name="40% - Акцент5 45" xfId="2034"/>
    <cellStyle name="40% - Акцент5 46" xfId="2035"/>
    <cellStyle name="40% - Акцент5 47" xfId="2036"/>
    <cellStyle name="40% - Акцент5 48" xfId="2037"/>
    <cellStyle name="40% - Акцент5 49" xfId="2038"/>
    <cellStyle name="40% - Акцент5 5" xfId="2039"/>
    <cellStyle name="40% — акцент5 5" xfId="2040"/>
    <cellStyle name="40% - Акцент5 50" xfId="2041"/>
    <cellStyle name="40% - Акцент5 51" xfId="2042"/>
    <cellStyle name="40% - Акцент5 52" xfId="2043"/>
    <cellStyle name="40% - Акцент5 53" xfId="2044"/>
    <cellStyle name="40% - Акцент5 6" xfId="2045"/>
    <cellStyle name="40% — акцент5 6" xfId="2046"/>
    <cellStyle name="40% - Акцент5 7" xfId="2047"/>
    <cellStyle name="40% — акцент5 7" xfId="2048"/>
    <cellStyle name="40% - Акцент5 8" xfId="2049"/>
    <cellStyle name="40% — акцент5 8" xfId="2050"/>
    <cellStyle name="40% - Акцент5 9" xfId="2051"/>
    <cellStyle name="40% — акцент5 9" xfId="2052"/>
    <cellStyle name="40% — акцент6" xfId="2053"/>
    <cellStyle name="40% - Акцент6 10" xfId="2054"/>
    <cellStyle name="40% — акцент6 10" xfId="2055"/>
    <cellStyle name="40% - Акцент6 11" xfId="2056"/>
    <cellStyle name="40% — акцент6 11" xfId="2057"/>
    <cellStyle name="40% - Акцент6 12" xfId="2058"/>
    <cellStyle name="40% — акцент6 12" xfId="2059"/>
    <cellStyle name="40% - Акцент6 13" xfId="2060"/>
    <cellStyle name="40% — акцент6 13" xfId="2061"/>
    <cellStyle name="40% - Акцент6 14" xfId="2062"/>
    <cellStyle name="40% — акцент6 14" xfId="2063"/>
    <cellStyle name="40% - Акцент6 15" xfId="2064"/>
    <cellStyle name="40% — акцент6 15" xfId="2065"/>
    <cellStyle name="40% - Акцент6 16" xfId="2066"/>
    <cellStyle name="40% — акцент6 16" xfId="2067"/>
    <cellStyle name="40% - Акцент6 17" xfId="2068"/>
    <cellStyle name="40% — акцент6 17" xfId="2069"/>
    <cellStyle name="40% - Акцент6 18" xfId="2070"/>
    <cellStyle name="40% — акцент6 18" xfId="2071"/>
    <cellStyle name="40% - Акцент6 19" xfId="2072"/>
    <cellStyle name="40% — акцент6 19" xfId="2073"/>
    <cellStyle name="40% - Акцент6 2" xfId="2074"/>
    <cellStyle name="40% — акцент6 2" xfId="2075"/>
    <cellStyle name="40% - Акцент6 2 10" xfId="2076"/>
    <cellStyle name="40% — акцент6 2 10" xfId="2077"/>
    <cellStyle name="40% - Акцент6 2 11" xfId="2078"/>
    <cellStyle name="40% — акцент6 2 11" xfId="2079"/>
    <cellStyle name="40% - Акцент6 2 12" xfId="2080"/>
    <cellStyle name="40% — акцент6 2 12" xfId="2081"/>
    <cellStyle name="40% - Акцент6 2 13" xfId="2082"/>
    <cellStyle name="40% — акцент6 2 13" xfId="2083"/>
    <cellStyle name="40% - Акцент6 2 14" xfId="2084"/>
    <cellStyle name="40% — акцент6 2 14" xfId="2085"/>
    <cellStyle name="40% - Акцент6 2 15" xfId="2086"/>
    <cellStyle name="40% — акцент6 2 15" xfId="2087"/>
    <cellStyle name="40% - Акцент6 2 16" xfId="2088"/>
    <cellStyle name="40% — акцент6 2 16" xfId="2089"/>
    <cellStyle name="40% - Акцент6 2 17" xfId="2090"/>
    <cellStyle name="40% — акцент6 2 17" xfId="2091"/>
    <cellStyle name="40% - Акцент6 2 18" xfId="2092"/>
    <cellStyle name="40% - Акцент6 2 19" xfId="2093"/>
    <cellStyle name="40% - Акцент6 2 2" xfId="2094"/>
    <cellStyle name="40% — акцент6 2 2" xfId="2095"/>
    <cellStyle name="40% - Акцент6 2 2 10" xfId="2096"/>
    <cellStyle name="40% - Акцент6 2 2 11" xfId="2097"/>
    <cellStyle name="40% - Акцент6 2 2 12" xfId="2098"/>
    <cellStyle name="40% - Акцент6 2 2 13" xfId="2099"/>
    <cellStyle name="40% - Акцент6 2 2 14" xfId="2100"/>
    <cellStyle name="40% - Акцент6 2 2 15" xfId="2101"/>
    <cellStyle name="40% - Акцент6 2 2 16" xfId="2102"/>
    <cellStyle name="40% - Акцент6 2 2 17" xfId="2103"/>
    <cellStyle name="40% - Акцент6 2 2 2" xfId="2104"/>
    <cellStyle name="40% - Акцент6 2 2 3" xfId="2105"/>
    <cellStyle name="40% - Акцент6 2 2 4" xfId="2106"/>
    <cellStyle name="40% - Акцент6 2 2 5" xfId="2107"/>
    <cellStyle name="40% - Акцент6 2 2 6" xfId="2108"/>
    <cellStyle name="40% - Акцент6 2 2 7" xfId="2109"/>
    <cellStyle name="40% - Акцент6 2 2 8" xfId="2110"/>
    <cellStyle name="40% - Акцент6 2 2 9" xfId="2111"/>
    <cellStyle name="40% - Акцент6 2 20" xfId="2112"/>
    <cellStyle name="40% - Акцент6 2 21" xfId="2113"/>
    <cellStyle name="40% - Акцент6 2 22" xfId="2114"/>
    <cellStyle name="40% - Акцент6 2 23" xfId="2115"/>
    <cellStyle name="40% - Акцент6 2 24" xfId="2116"/>
    <cellStyle name="40% - Акцент6 2 25" xfId="2117"/>
    <cellStyle name="40% - Акцент6 2 26" xfId="2118"/>
    <cellStyle name="40% - Акцент6 2 27" xfId="2119"/>
    <cellStyle name="40% - Акцент6 2 28" xfId="2120"/>
    <cellStyle name="40% - Акцент6 2 29" xfId="2121"/>
    <cellStyle name="40% - Акцент6 2 3" xfId="2122"/>
    <cellStyle name="40% — акцент6 2 3" xfId="2123"/>
    <cellStyle name="40% - Акцент6 2 3 10" xfId="2124"/>
    <cellStyle name="40% - Акцент6 2 3 11" xfId="2125"/>
    <cellStyle name="40% - Акцент6 2 3 12" xfId="2126"/>
    <cellStyle name="40% - Акцент6 2 3 13" xfId="2127"/>
    <cellStyle name="40% - Акцент6 2 3 14" xfId="2128"/>
    <cellStyle name="40% - Акцент6 2 3 15" xfId="2129"/>
    <cellStyle name="40% - Акцент6 2 3 16" xfId="2130"/>
    <cellStyle name="40% - Акцент6 2 3 2" xfId="2131"/>
    <cellStyle name="40% - Акцент6 2 3 3" xfId="2132"/>
    <cellStyle name="40% - Акцент6 2 3 4" xfId="2133"/>
    <cellStyle name="40% - Акцент6 2 3 5" xfId="2134"/>
    <cellStyle name="40% - Акцент6 2 3 6" xfId="2135"/>
    <cellStyle name="40% - Акцент6 2 3 7" xfId="2136"/>
    <cellStyle name="40% - Акцент6 2 3 8" xfId="2137"/>
    <cellStyle name="40% - Акцент6 2 3 9" xfId="2138"/>
    <cellStyle name="40% - Акцент6 2 30" xfId="2139"/>
    <cellStyle name="40% - Акцент6 2 31" xfId="2140"/>
    <cellStyle name="40% - Акцент6 2 32" xfId="2141"/>
    <cellStyle name="40% - Акцент6 2 33" xfId="2142"/>
    <cellStyle name="40% - Акцент6 2 34" xfId="2143"/>
    <cellStyle name="40% - Акцент6 2 35" xfId="2144"/>
    <cellStyle name="40% - Акцент6 2 36" xfId="2145"/>
    <cellStyle name="40% - Акцент6 2 37" xfId="2146"/>
    <cellStyle name="40% - Акцент6 2 38" xfId="2147"/>
    <cellStyle name="40% - Акцент6 2 39" xfId="2148"/>
    <cellStyle name="40% - Акцент6 2 4" xfId="2149"/>
    <cellStyle name="40% — акцент6 2 4" xfId="2150"/>
    <cellStyle name="40% - Акцент6 2 4 10" xfId="2151"/>
    <cellStyle name="40% - Акцент6 2 4 11" xfId="2152"/>
    <cellStyle name="40% - Акцент6 2 4 12" xfId="2153"/>
    <cellStyle name="40% - Акцент6 2 4 13" xfId="2154"/>
    <cellStyle name="40% - Акцент6 2 4 14" xfId="2155"/>
    <cellStyle name="40% - Акцент6 2 4 15" xfId="2156"/>
    <cellStyle name="40% - Акцент6 2 4 2" xfId="2157"/>
    <cellStyle name="40% - Акцент6 2 4 3" xfId="2158"/>
    <cellStyle name="40% - Акцент6 2 4 4" xfId="2159"/>
    <cellStyle name="40% - Акцент6 2 4 5" xfId="2160"/>
    <cellStyle name="40% - Акцент6 2 4 6" xfId="2161"/>
    <cellStyle name="40% - Акцент6 2 4 7" xfId="2162"/>
    <cellStyle name="40% - Акцент6 2 4 8" xfId="2163"/>
    <cellStyle name="40% - Акцент6 2 4 9" xfId="2164"/>
    <cellStyle name="40% - Акцент6 2 40" xfId="2165"/>
    <cellStyle name="40% - Акцент6 2 41" xfId="2166"/>
    <cellStyle name="40% - Акцент6 2 42" xfId="2167"/>
    <cellStyle name="40% - Акцент6 2 43" xfId="2168"/>
    <cellStyle name="40% - Акцент6 2 5" xfId="2169"/>
    <cellStyle name="40% — акцент6 2 5" xfId="2170"/>
    <cellStyle name="40% - Акцент6 2 6" xfId="2171"/>
    <cellStyle name="40% — акцент6 2 6" xfId="2172"/>
    <cellStyle name="40% - Акцент6 2 7" xfId="2173"/>
    <cellStyle name="40% — акцент6 2 7" xfId="2174"/>
    <cellStyle name="40% - Акцент6 2 8" xfId="2175"/>
    <cellStyle name="40% — акцент6 2 8" xfId="2176"/>
    <cellStyle name="40% - Акцент6 2 9" xfId="2177"/>
    <cellStyle name="40% — акцент6 2 9" xfId="2178"/>
    <cellStyle name="40% - Акцент6 20" xfId="2179"/>
    <cellStyle name="40% — акцент6 20" xfId="2180"/>
    <cellStyle name="40% - Акцент6 21" xfId="2181"/>
    <cellStyle name="40% — акцент6 21" xfId="2182"/>
    <cellStyle name="40% - Акцент6 22" xfId="2183"/>
    <cellStyle name="40% — акцент6 22" xfId="2184"/>
    <cellStyle name="40% - Акцент6 23" xfId="2185"/>
    <cellStyle name="40% — акцент6 23" xfId="2186"/>
    <cellStyle name="40% - Акцент6 24" xfId="2187"/>
    <cellStyle name="40% — акцент6 24" xfId="2188"/>
    <cellStyle name="40% - Акцент6 25" xfId="2189"/>
    <cellStyle name="40% — акцент6 25" xfId="2190"/>
    <cellStyle name="40% - Акцент6 26" xfId="2191"/>
    <cellStyle name="40% — акцент6 26" xfId="2192"/>
    <cellStyle name="40% - Акцент6 27" xfId="2193"/>
    <cellStyle name="40% — акцент6 27" xfId="2194"/>
    <cellStyle name="40% - Акцент6 28" xfId="2195"/>
    <cellStyle name="40% — акцент6 28" xfId="2196"/>
    <cellStyle name="40% - Акцент6 29" xfId="2197"/>
    <cellStyle name="40% — акцент6 29" xfId="2198"/>
    <cellStyle name="40% - Акцент6 3" xfId="2199"/>
    <cellStyle name="40% — акцент6 3" xfId="2200"/>
    <cellStyle name="40% — акцент6 3 2" xfId="2201"/>
    <cellStyle name="40% - Акцент6 30" xfId="2202"/>
    <cellStyle name="40% - Акцент6 31" xfId="2203"/>
    <cellStyle name="40% - Акцент6 32" xfId="2204"/>
    <cellStyle name="40% - Акцент6 33" xfId="2205"/>
    <cellStyle name="40% - Акцент6 34" xfId="2206"/>
    <cellStyle name="40% - Акцент6 35" xfId="2207"/>
    <cellStyle name="40% - Акцент6 36" xfId="2208"/>
    <cellStyle name="40% - Акцент6 37" xfId="2209"/>
    <cellStyle name="40% - Акцент6 38" xfId="2210"/>
    <cellStyle name="40% - Акцент6 39" xfId="2211"/>
    <cellStyle name="40% - Акцент6 4" xfId="2212"/>
    <cellStyle name="40% — акцент6 4" xfId="2213"/>
    <cellStyle name="40% — акцент6 4 2" xfId="2214"/>
    <cellStyle name="40% - Акцент6 40" xfId="2215"/>
    <cellStyle name="40% - Акцент6 41" xfId="2216"/>
    <cellStyle name="40% - Акцент6 42" xfId="2217"/>
    <cellStyle name="40% - Акцент6 43" xfId="2218"/>
    <cellStyle name="40% - Акцент6 44" xfId="2219"/>
    <cellStyle name="40% - Акцент6 45" xfId="2220"/>
    <cellStyle name="40% - Акцент6 46" xfId="2221"/>
    <cellStyle name="40% - Акцент6 47" xfId="2222"/>
    <cellStyle name="40% - Акцент6 48" xfId="2223"/>
    <cellStyle name="40% - Акцент6 49" xfId="2224"/>
    <cellStyle name="40% - Акцент6 5" xfId="2225"/>
    <cellStyle name="40% — акцент6 5" xfId="2226"/>
    <cellStyle name="40% - Акцент6 50" xfId="2227"/>
    <cellStyle name="40% - Акцент6 51" xfId="2228"/>
    <cellStyle name="40% - Акцент6 52" xfId="2229"/>
    <cellStyle name="40% - Акцент6 53" xfId="2230"/>
    <cellStyle name="40% - Акцент6 6" xfId="2231"/>
    <cellStyle name="40% — акцент6 6" xfId="2232"/>
    <cellStyle name="40% - Акцент6 7" xfId="2233"/>
    <cellStyle name="40% — акцент6 7" xfId="2234"/>
    <cellStyle name="40% - Акцент6 8" xfId="2235"/>
    <cellStyle name="40% — акцент6 8" xfId="2236"/>
    <cellStyle name="40% - Акцент6 9" xfId="2237"/>
    <cellStyle name="40% — акцент6 9" xfId="2238"/>
    <cellStyle name="60% — акцент1" xfId="2239"/>
    <cellStyle name="60% - Акцент1 10" xfId="2240"/>
    <cellStyle name="60% — акцент1 10" xfId="2241"/>
    <cellStyle name="60% - Акцент1 11" xfId="2242"/>
    <cellStyle name="60% — акцент1 11" xfId="2243"/>
    <cellStyle name="60% - Акцент1 12" xfId="2244"/>
    <cellStyle name="60% — акцент1 12" xfId="2245"/>
    <cellStyle name="60% - Акцент1 13" xfId="2246"/>
    <cellStyle name="60% — акцент1 13" xfId="2247"/>
    <cellStyle name="60% - Акцент1 14" xfId="2248"/>
    <cellStyle name="60% — акцент1 14" xfId="2249"/>
    <cellStyle name="60% - Акцент1 15" xfId="2250"/>
    <cellStyle name="60% — акцент1 15" xfId="2251"/>
    <cellStyle name="60% - Акцент1 16" xfId="2252"/>
    <cellStyle name="60% — акцент1 16" xfId="2253"/>
    <cellStyle name="60% - Акцент1 17" xfId="2254"/>
    <cellStyle name="60% — акцент1 17" xfId="2255"/>
    <cellStyle name="60% - Акцент1 18" xfId="2256"/>
    <cellStyle name="60% — акцент1 18" xfId="2257"/>
    <cellStyle name="60% - Акцент1 19" xfId="2258"/>
    <cellStyle name="60% - Акцент1 2" xfId="2259"/>
    <cellStyle name="60% — акцент1 2" xfId="2260"/>
    <cellStyle name="60% - Акцент1 20" xfId="2261"/>
    <cellStyle name="60% - Акцент1 21" xfId="2262"/>
    <cellStyle name="60% - Акцент1 22" xfId="2263"/>
    <cellStyle name="60% - Акцент1 23" xfId="2264"/>
    <cellStyle name="60% - Акцент1 24" xfId="2265"/>
    <cellStyle name="60% - Акцент1 25" xfId="2266"/>
    <cellStyle name="60% - Акцент1 26" xfId="2267"/>
    <cellStyle name="60% - Акцент1 27" xfId="2268"/>
    <cellStyle name="60% - Акцент1 28" xfId="2269"/>
    <cellStyle name="60% - Акцент1 29" xfId="2270"/>
    <cellStyle name="60% - Акцент1 3" xfId="2271"/>
    <cellStyle name="60% — акцент1 3" xfId="2272"/>
    <cellStyle name="60% - Акцент1 30" xfId="2273"/>
    <cellStyle name="60% - Акцент1 31" xfId="2274"/>
    <cellStyle name="60% - Акцент1 32" xfId="2275"/>
    <cellStyle name="60% - Акцент1 33" xfId="2276"/>
    <cellStyle name="60% - Акцент1 34" xfId="2277"/>
    <cellStyle name="60% - Акцент1 35" xfId="2278"/>
    <cellStyle name="60% - Акцент1 36" xfId="2279"/>
    <cellStyle name="60% - Акцент1 37" xfId="2280"/>
    <cellStyle name="60% - Акцент1 38" xfId="2281"/>
    <cellStyle name="60% - Акцент1 39" xfId="2282"/>
    <cellStyle name="60% - Акцент1 4" xfId="2283"/>
    <cellStyle name="60% — акцент1 4" xfId="2284"/>
    <cellStyle name="60% - Акцент1 40" xfId="2285"/>
    <cellStyle name="60% - Акцент1 41" xfId="2286"/>
    <cellStyle name="60% - Акцент1 42" xfId="2287"/>
    <cellStyle name="60% - Акцент1 43" xfId="2288"/>
    <cellStyle name="60% - Акцент1 44" xfId="2289"/>
    <cellStyle name="60% - Акцент1 45" xfId="2290"/>
    <cellStyle name="60% - Акцент1 46" xfId="2291"/>
    <cellStyle name="60% - Акцент1 47" xfId="2292"/>
    <cellStyle name="60% - Акцент1 48" xfId="2293"/>
    <cellStyle name="60% - Акцент1 49" xfId="2294"/>
    <cellStyle name="60% - Акцент1 5" xfId="2295"/>
    <cellStyle name="60% — акцент1 5" xfId="2296"/>
    <cellStyle name="60% - Акцент1 50" xfId="2297"/>
    <cellStyle name="60% - Акцент1 51" xfId="2298"/>
    <cellStyle name="60% - Акцент1 52" xfId="2299"/>
    <cellStyle name="60% - Акцент1 53" xfId="2300"/>
    <cellStyle name="60% - Акцент1 6" xfId="2301"/>
    <cellStyle name="60% — акцент1 6" xfId="2302"/>
    <cellStyle name="60% - Акцент1 7" xfId="2303"/>
    <cellStyle name="60% — акцент1 7" xfId="2304"/>
    <cellStyle name="60% - Акцент1 8" xfId="2305"/>
    <cellStyle name="60% — акцент1 8" xfId="2306"/>
    <cellStyle name="60% - Акцент1 9" xfId="2307"/>
    <cellStyle name="60% — акцент1 9" xfId="2308"/>
    <cellStyle name="60% — акцент2" xfId="2309"/>
    <cellStyle name="60% - Акцент2 10" xfId="2310"/>
    <cellStyle name="60% — акцент2 10" xfId="2311"/>
    <cellStyle name="60% - Акцент2 11" xfId="2312"/>
    <cellStyle name="60% — акцент2 11" xfId="2313"/>
    <cellStyle name="60% - Акцент2 12" xfId="2314"/>
    <cellStyle name="60% — акцент2 12" xfId="2315"/>
    <cellStyle name="60% - Акцент2 13" xfId="2316"/>
    <cellStyle name="60% — акцент2 13" xfId="2317"/>
    <cellStyle name="60% - Акцент2 14" xfId="2318"/>
    <cellStyle name="60% — акцент2 14" xfId="2319"/>
    <cellStyle name="60% - Акцент2 15" xfId="2320"/>
    <cellStyle name="60% — акцент2 15" xfId="2321"/>
    <cellStyle name="60% - Акцент2 16" xfId="2322"/>
    <cellStyle name="60% — акцент2 16" xfId="2323"/>
    <cellStyle name="60% - Акцент2 17" xfId="2324"/>
    <cellStyle name="60% — акцент2 17" xfId="2325"/>
    <cellStyle name="60% - Акцент2 18" xfId="2326"/>
    <cellStyle name="60% — акцент2 18" xfId="2327"/>
    <cellStyle name="60% - Акцент2 19" xfId="2328"/>
    <cellStyle name="60% - Акцент2 2" xfId="2329"/>
    <cellStyle name="60% — акцент2 2" xfId="2330"/>
    <cellStyle name="60% - Акцент2 20" xfId="2331"/>
    <cellStyle name="60% - Акцент2 21" xfId="2332"/>
    <cellStyle name="60% - Акцент2 22" xfId="2333"/>
    <cellStyle name="60% - Акцент2 23" xfId="2334"/>
    <cellStyle name="60% - Акцент2 24" xfId="2335"/>
    <cellStyle name="60% - Акцент2 25" xfId="2336"/>
    <cellStyle name="60% - Акцент2 26" xfId="2337"/>
    <cellStyle name="60% - Акцент2 27" xfId="2338"/>
    <cellStyle name="60% - Акцент2 28" xfId="2339"/>
    <cellStyle name="60% - Акцент2 29" xfId="2340"/>
    <cellStyle name="60% - Акцент2 3" xfId="2341"/>
    <cellStyle name="60% — акцент2 3" xfId="2342"/>
    <cellStyle name="60% - Акцент2 30" xfId="2343"/>
    <cellStyle name="60% - Акцент2 31" xfId="2344"/>
    <cellStyle name="60% - Акцент2 32" xfId="2345"/>
    <cellStyle name="60% - Акцент2 33" xfId="2346"/>
    <cellStyle name="60% - Акцент2 34" xfId="2347"/>
    <cellStyle name="60% - Акцент2 35" xfId="2348"/>
    <cellStyle name="60% - Акцент2 36" xfId="2349"/>
    <cellStyle name="60% - Акцент2 37" xfId="2350"/>
    <cellStyle name="60% - Акцент2 38" xfId="2351"/>
    <cellStyle name="60% - Акцент2 39" xfId="2352"/>
    <cellStyle name="60% - Акцент2 4" xfId="2353"/>
    <cellStyle name="60% — акцент2 4" xfId="2354"/>
    <cellStyle name="60% - Акцент2 40" xfId="2355"/>
    <cellStyle name="60% - Акцент2 41" xfId="2356"/>
    <cellStyle name="60% - Акцент2 42" xfId="2357"/>
    <cellStyle name="60% - Акцент2 43" xfId="2358"/>
    <cellStyle name="60% - Акцент2 44" xfId="2359"/>
    <cellStyle name="60% - Акцент2 45" xfId="2360"/>
    <cellStyle name="60% - Акцент2 46" xfId="2361"/>
    <cellStyle name="60% - Акцент2 47" xfId="2362"/>
    <cellStyle name="60% - Акцент2 48" xfId="2363"/>
    <cellStyle name="60% - Акцент2 49" xfId="2364"/>
    <cellStyle name="60% - Акцент2 5" xfId="2365"/>
    <cellStyle name="60% — акцент2 5" xfId="2366"/>
    <cellStyle name="60% - Акцент2 50" xfId="2367"/>
    <cellStyle name="60% - Акцент2 51" xfId="2368"/>
    <cellStyle name="60% - Акцент2 52" xfId="2369"/>
    <cellStyle name="60% - Акцент2 53" xfId="2370"/>
    <cellStyle name="60% - Акцент2 6" xfId="2371"/>
    <cellStyle name="60% — акцент2 6" xfId="2372"/>
    <cellStyle name="60% - Акцент2 7" xfId="2373"/>
    <cellStyle name="60% — акцент2 7" xfId="2374"/>
    <cellStyle name="60% - Акцент2 8" xfId="2375"/>
    <cellStyle name="60% — акцент2 8" xfId="2376"/>
    <cellStyle name="60% - Акцент2 9" xfId="2377"/>
    <cellStyle name="60% — акцент2 9" xfId="2378"/>
    <cellStyle name="60% — акцент3" xfId="2379"/>
    <cellStyle name="60% - Акцент3 10" xfId="2380"/>
    <cellStyle name="60% — акцент3 10" xfId="2381"/>
    <cellStyle name="60% - Акцент3 11" xfId="2382"/>
    <cellStyle name="60% — акцент3 11" xfId="2383"/>
    <cellStyle name="60% - Акцент3 12" xfId="2384"/>
    <cellStyle name="60% — акцент3 12" xfId="2385"/>
    <cellStyle name="60% - Акцент3 13" xfId="2386"/>
    <cellStyle name="60% — акцент3 13" xfId="2387"/>
    <cellStyle name="60% - Акцент3 14" xfId="2388"/>
    <cellStyle name="60% — акцент3 14" xfId="2389"/>
    <cellStyle name="60% - Акцент3 15" xfId="2390"/>
    <cellStyle name="60% — акцент3 15" xfId="2391"/>
    <cellStyle name="60% - Акцент3 16" xfId="2392"/>
    <cellStyle name="60% — акцент3 16" xfId="2393"/>
    <cellStyle name="60% - Акцент3 17" xfId="2394"/>
    <cellStyle name="60% — акцент3 17" xfId="2395"/>
    <cellStyle name="60% - Акцент3 18" xfId="2396"/>
    <cellStyle name="60% — акцент3 18" xfId="2397"/>
    <cellStyle name="60% - Акцент3 19" xfId="2398"/>
    <cellStyle name="60% - Акцент3 2" xfId="2399"/>
    <cellStyle name="60% — акцент3 2" xfId="2400"/>
    <cellStyle name="60% - Акцент3 20" xfId="2401"/>
    <cellStyle name="60% - Акцент3 21" xfId="2402"/>
    <cellStyle name="60% - Акцент3 22" xfId="2403"/>
    <cellStyle name="60% - Акцент3 23" xfId="2404"/>
    <cellStyle name="60% - Акцент3 24" xfId="2405"/>
    <cellStyle name="60% - Акцент3 25" xfId="2406"/>
    <cellStyle name="60% - Акцент3 26" xfId="2407"/>
    <cellStyle name="60% - Акцент3 27" xfId="2408"/>
    <cellStyle name="60% - Акцент3 28" xfId="2409"/>
    <cellStyle name="60% - Акцент3 29" xfId="2410"/>
    <cellStyle name="60% - Акцент3 3" xfId="2411"/>
    <cellStyle name="60% — акцент3 3" xfId="2412"/>
    <cellStyle name="60% - Акцент3 30" xfId="2413"/>
    <cellStyle name="60% - Акцент3 31" xfId="2414"/>
    <cellStyle name="60% - Акцент3 32" xfId="2415"/>
    <cellStyle name="60% - Акцент3 33" xfId="2416"/>
    <cellStyle name="60% - Акцент3 34" xfId="2417"/>
    <cellStyle name="60% - Акцент3 35" xfId="2418"/>
    <cellStyle name="60% - Акцент3 36" xfId="2419"/>
    <cellStyle name="60% - Акцент3 37" xfId="2420"/>
    <cellStyle name="60% - Акцент3 38" xfId="2421"/>
    <cellStyle name="60% - Акцент3 39" xfId="2422"/>
    <cellStyle name="60% - Акцент3 4" xfId="2423"/>
    <cellStyle name="60% — акцент3 4" xfId="2424"/>
    <cellStyle name="60% - Акцент3 40" xfId="2425"/>
    <cellStyle name="60% - Акцент3 41" xfId="2426"/>
    <cellStyle name="60% - Акцент3 42" xfId="2427"/>
    <cellStyle name="60% - Акцент3 43" xfId="2428"/>
    <cellStyle name="60% - Акцент3 44" xfId="2429"/>
    <cellStyle name="60% - Акцент3 45" xfId="2430"/>
    <cellStyle name="60% - Акцент3 46" xfId="2431"/>
    <cellStyle name="60% - Акцент3 47" xfId="2432"/>
    <cellStyle name="60% - Акцент3 48" xfId="2433"/>
    <cellStyle name="60% - Акцент3 49" xfId="2434"/>
    <cellStyle name="60% - Акцент3 5" xfId="2435"/>
    <cellStyle name="60% — акцент3 5" xfId="2436"/>
    <cellStyle name="60% - Акцент3 50" xfId="2437"/>
    <cellStyle name="60% - Акцент3 51" xfId="2438"/>
    <cellStyle name="60% - Акцент3 52" xfId="2439"/>
    <cellStyle name="60% - Акцент3 53" xfId="2440"/>
    <cellStyle name="60% - Акцент3 6" xfId="2441"/>
    <cellStyle name="60% — акцент3 6" xfId="2442"/>
    <cellStyle name="60% - Акцент3 7" xfId="2443"/>
    <cellStyle name="60% — акцент3 7" xfId="2444"/>
    <cellStyle name="60% - Акцент3 8" xfId="2445"/>
    <cellStyle name="60% — акцент3 8" xfId="2446"/>
    <cellStyle name="60% - Акцент3 9" xfId="2447"/>
    <cellStyle name="60% — акцент3 9" xfId="2448"/>
    <cellStyle name="60% — акцент4" xfId="2449"/>
    <cellStyle name="60% - Акцент4 10" xfId="2450"/>
    <cellStyle name="60% — акцент4 10" xfId="2451"/>
    <cellStyle name="60% - Акцент4 11" xfId="2452"/>
    <cellStyle name="60% — акцент4 11" xfId="2453"/>
    <cellStyle name="60% - Акцент4 12" xfId="2454"/>
    <cellStyle name="60% — акцент4 12" xfId="2455"/>
    <cellStyle name="60% - Акцент4 13" xfId="2456"/>
    <cellStyle name="60% — акцент4 13" xfId="2457"/>
    <cellStyle name="60% - Акцент4 14" xfId="2458"/>
    <cellStyle name="60% — акцент4 14" xfId="2459"/>
    <cellStyle name="60% - Акцент4 15" xfId="2460"/>
    <cellStyle name="60% — акцент4 15" xfId="2461"/>
    <cellStyle name="60% - Акцент4 16" xfId="2462"/>
    <cellStyle name="60% — акцент4 16" xfId="2463"/>
    <cellStyle name="60% - Акцент4 17" xfId="2464"/>
    <cellStyle name="60% — акцент4 17" xfId="2465"/>
    <cellStyle name="60% - Акцент4 18" xfId="2466"/>
    <cellStyle name="60% — акцент4 18" xfId="2467"/>
    <cellStyle name="60% - Акцент4 19" xfId="2468"/>
    <cellStyle name="60% - Акцент4 2" xfId="2469"/>
    <cellStyle name="60% — акцент4 2" xfId="2470"/>
    <cellStyle name="60% - Акцент4 20" xfId="2471"/>
    <cellStyle name="60% - Акцент4 21" xfId="2472"/>
    <cellStyle name="60% - Акцент4 22" xfId="2473"/>
    <cellStyle name="60% - Акцент4 23" xfId="2474"/>
    <cellStyle name="60% - Акцент4 24" xfId="2475"/>
    <cellStyle name="60% - Акцент4 25" xfId="2476"/>
    <cellStyle name="60% - Акцент4 26" xfId="2477"/>
    <cellStyle name="60% - Акцент4 27" xfId="2478"/>
    <cellStyle name="60% - Акцент4 28" xfId="2479"/>
    <cellStyle name="60% - Акцент4 29" xfId="2480"/>
    <cellStyle name="60% - Акцент4 3" xfId="2481"/>
    <cellStyle name="60% — акцент4 3" xfId="2482"/>
    <cellStyle name="60% - Акцент4 30" xfId="2483"/>
    <cellStyle name="60% - Акцент4 31" xfId="2484"/>
    <cellStyle name="60% - Акцент4 32" xfId="2485"/>
    <cellStyle name="60% - Акцент4 33" xfId="2486"/>
    <cellStyle name="60% - Акцент4 34" xfId="2487"/>
    <cellStyle name="60% - Акцент4 35" xfId="2488"/>
    <cellStyle name="60% - Акцент4 36" xfId="2489"/>
    <cellStyle name="60% - Акцент4 37" xfId="2490"/>
    <cellStyle name="60% - Акцент4 38" xfId="2491"/>
    <cellStyle name="60% - Акцент4 39" xfId="2492"/>
    <cellStyle name="60% - Акцент4 4" xfId="2493"/>
    <cellStyle name="60% — акцент4 4" xfId="2494"/>
    <cellStyle name="60% - Акцент4 40" xfId="2495"/>
    <cellStyle name="60% - Акцент4 41" xfId="2496"/>
    <cellStyle name="60% - Акцент4 42" xfId="2497"/>
    <cellStyle name="60% - Акцент4 43" xfId="2498"/>
    <cellStyle name="60% - Акцент4 44" xfId="2499"/>
    <cellStyle name="60% - Акцент4 45" xfId="2500"/>
    <cellStyle name="60% - Акцент4 46" xfId="2501"/>
    <cellStyle name="60% - Акцент4 47" xfId="2502"/>
    <cellStyle name="60% - Акцент4 48" xfId="2503"/>
    <cellStyle name="60% - Акцент4 49" xfId="2504"/>
    <cellStyle name="60% - Акцент4 5" xfId="2505"/>
    <cellStyle name="60% — акцент4 5" xfId="2506"/>
    <cellStyle name="60% - Акцент4 50" xfId="2507"/>
    <cellStyle name="60% - Акцент4 51" xfId="2508"/>
    <cellStyle name="60% - Акцент4 52" xfId="2509"/>
    <cellStyle name="60% - Акцент4 53" xfId="2510"/>
    <cellStyle name="60% - Акцент4 6" xfId="2511"/>
    <cellStyle name="60% — акцент4 6" xfId="2512"/>
    <cellStyle name="60% - Акцент4 7" xfId="2513"/>
    <cellStyle name="60% — акцент4 7" xfId="2514"/>
    <cellStyle name="60% - Акцент4 8" xfId="2515"/>
    <cellStyle name="60% — акцент4 8" xfId="2516"/>
    <cellStyle name="60% - Акцент4 9" xfId="2517"/>
    <cellStyle name="60% — акцент4 9" xfId="2518"/>
    <cellStyle name="60% — акцент5" xfId="2519"/>
    <cellStyle name="60% - Акцент5 10" xfId="2520"/>
    <cellStyle name="60% — акцент5 10" xfId="2521"/>
    <cellStyle name="60% - Акцент5 11" xfId="2522"/>
    <cellStyle name="60% — акцент5 11" xfId="2523"/>
    <cellStyle name="60% - Акцент5 12" xfId="2524"/>
    <cellStyle name="60% — акцент5 12" xfId="2525"/>
    <cellStyle name="60% - Акцент5 13" xfId="2526"/>
    <cellStyle name="60% — акцент5 13" xfId="2527"/>
    <cellStyle name="60% - Акцент5 14" xfId="2528"/>
    <cellStyle name="60% — акцент5 14" xfId="2529"/>
    <cellStyle name="60% - Акцент5 15" xfId="2530"/>
    <cellStyle name="60% — акцент5 15" xfId="2531"/>
    <cellStyle name="60% - Акцент5 16" xfId="2532"/>
    <cellStyle name="60% — акцент5 16" xfId="2533"/>
    <cellStyle name="60% - Акцент5 17" xfId="2534"/>
    <cellStyle name="60% — акцент5 17" xfId="2535"/>
    <cellStyle name="60% - Акцент5 18" xfId="2536"/>
    <cellStyle name="60% — акцент5 18" xfId="2537"/>
    <cellStyle name="60% - Акцент5 19" xfId="2538"/>
    <cellStyle name="60% - Акцент5 2" xfId="2539"/>
    <cellStyle name="60% — акцент5 2" xfId="2540"/>
    <cellStyle name="60% - Акцент5 20" xfId="2541"/>
    <cellStyle name="60% - Акцент5 21" xfId="2542"/>
    <cellStyle name="60% - Акцент5 22" xfId="2543"/>
    <cellStyle name="60% - Акцент5 23" xfId="2544"/>
    <cellStyle name="60% - Акцент5 24" xfId="2545"/>
    <cellStyle name="60% - Акцент5 25" xfId="2546"/>
    <cellStyle name="60% - Акцент5 26" xfId="2547"/>
    <cellStyle name="60% - Акцент5 27" xfId="2548"/>
    <cellStyle name="60% - Акцент5 28" xfId="2549"/>
    <cellStyle name="60% - Акцент5 29" xfId="2550"/>
    <cellStyle name="60% - Акцент5 3" xfId="2551"/>
    <cellStyle name="60% — акцент5 3" xfId="2552"/>
    <cellStyle name="60% - Акцент5 30" xfId="2553"/>
    <cellStyle name="60% - Акцент5 31" xfId="2554"/>
    <cellStyle name="60% - Акцент5 32" xfId="2555"/>
    <cellStyle name="60% - Акцент5 33" xfId="2556"/>
    <cellStyle name="60% - Акцент5 34" xfId="2557"/>
    <cellStyle name="60% - Акцент5 35" xfId="2558"/>
    <cellStyle name="60% - Акцент5 36" xfId="2559"/>
    <cellStyle name="60% - Акцент5 37" xfId="2560"/>
    <cellStyle name="60% - Акцент5 38" xfId="2561"/>
    <cellStyle name="60% - Акцент5 39" xfId="2562"/>
    <cellStyle name="60% - Акцент5 4" xfId="2563"/>
    <cellStyle name="60% — акцент5 4" xfId="2564"/>
    <cellStyle name="60% - Акцент5 40" xfId="2565"/>
    <cellStyle name="60% - Акцент5 41" xfId="2566"/>
    <cellStyle name="60% - Акцент5 42" xfId="2567"/>
    <cellStyle name="60% - Акцент5 43" xfId="2568"/>
    <cellStyle name="60% - Акцент5 44" xfId="2569"/>
    <cellStyle name="60% - Акцент5 45" xfId="2570"/>
    <cellStyle name="60% - Акцент5 46" xfId="2571"/>
    <cellStyle name="60% - Акцент5 47" xfId="2572"/>
    <cellStyle name="60% - Акцент5 48" xfId="2573"/>
    <cellStyle name="60% - Акцент5 49" xfId="2574"/>
    <cellStyle name="60% - Акцент5 5" xfId="2575"/>
    <cellStyle name="60% — акцент5 5" xfId="2576"/>
    <cellStyle name="60% - Акцент5 50" xfId="2577"/>
    <cellStyle name="60% - Акцент5 51" xfId="2578"/>
    <cellStyle name="60% - Акцент5 52" xfId="2579"/>
    <cellStyle name="60% - Акцент5 53" xfId="2580"/>
    <cellStyle name="60% - Акцент5 6" xfId="2581"/>
    <cellStyle name="60% — акцент5 6" xfId="2582"/>
    <cellStyle name="60% - Акцент5 7" xfId="2583"/>
    <cellStyle name="60% — акцент5 7" xfId="2584"/>
    <cellStyle name="60% - Акцент5 8" xfId="2585"/>
    <cellStyle name="60% — акцент5 8" xfId="2586"/>
    <cellStyle name="60% - Акцент5 9" xfId="2587"/>
    <cellStyle name="60% — акцент5 9" xfId="2588"/>
    <cellStyle name="60% — акцент6" xfId="2589"/>
    <cellStyle name="60% - Акцент6 10" xfId="2590"/>
    <cellStyle name="60% — акцент6 10" xfId="2591"/>
    <cellStyle name="60% - Акцент6 11" xfId="2592"/>
    <cellStyle name="60% — акцент6 11" xfId="2593"/>
    <cellStyle name="60% - Акцент6 12" xfId="2594"/>
    <cellStyle name="60% — акцент6 12" xfId="2595"/>
    <cellStyle name="60% - Акцент6 13" xfId="2596"/>
    <cellStyle name="60% — акцент6 13" xfId="2597"/>
    <cellStyle name="60% - Акцент6 14" xfId="2598"/>
    <cellStyle name="60% — акцент6 14" xfId="2599"/>
    <cellStyle name="60% - Акцент6 15" xfId="2600"/>
    <cellStyle name="60% — акцент6 15" xfId="2601"/>
    <cellStyle name="60% - Акцент6 16" xfId="2602"/>
    <cellStyle name="60% — акцент6 16" xfId="2603"/>
    <cellStyle name="60% - Акцент6 17" xfId="2604"/>
    <cellStyle name="60% — акцент6 17" xfId="2605"/>
    <cellStyle name="60% - Акцент6 18" xfId="2606"/>
    <cellStyle name="60% — акцент6 18" xfId="2607"/>
    <cellStyle name="60% - Акцент6 19" xfId="2608"/>
    <cellStyle name="60% - Акцент6 2" xfId="2609"/>
    <cellStyle name="60% — акцент6 2" xfId="2610"/>
    <cellStyle name="60% - Акцент6 20" xfId="2611"/>
    <cellStyle name="60% - Акцент6 21" xfId="2612"/>
    <cellStyle name="60% - Акцент6 22" xfId="2613"/>
    <cellStyle name="60% - Акцент6 23" xfId="2614"/>
    <cellStyle name="60% - Акцент6 24" xfId="2615"/>
    <cellStyle name="60% - Акцент6 25" xfId="2616"/>
    <cellStyle name="60% - Акцент6 26" xfId="2617"/>
    <cellStyle name="60% - Акцент6 27" xfId="2618"/>
    <cellStyle name="60% - Акцент6 28" xfId="2619"/>
    <cellStyle name="60% - Акцент6 29" xfId="2620"/>
    <cellStyle name="60% - Акцент6 3" xfId="2621"/>
    <cellStyle name="60% — акцент6 3" xfId="2622"/>
    <cellStyle name="60% - Акцент6 30" xfId="2623"/>
    <cellStyle name="60% - Акцент6 31" xfId="2624"/>
    <cellStyle name="60% - Акцент6 32" xfId="2625"/>
    <cellStyle name="60% - Акцент6 33" xfId="2626"/>
    <cellStyle name="60% - Акцент6 34" xfId="2627"/>
    <cellStyle name="60% - Акцент6 35" xfId="2628"/>
    <cellStyle name="60% - Акцент6 36" xfId="2629"/>
    <cellStyle name="60% - Акцент6 37" xfId="2630"/>
    <cellStyle name="60% - Акцент6 38" xfId="2631"/>
    <cellStyle name="60% - Акцент6 39" xfId="2632"/>
    <cellStyle name="60% - Акцент6 4" xfId="2633"/>
    <cellStyle name="60% — акцент6 4" xfId="2634"/>
    <cellStyle name="60% - Акцент6 40" xfId="2635"/>
    <cellStyle name="60% - Акцент6 41" xfId="2636"/>
    <cellStyle name="60% - Акцент6 42" xfId="2637"/>
    <cellStyle name="60% - Акцент6 43" xfId="2638"/>
    <cellStyle name="60% - Акцент6 44" xfId="2639"/>
    <cellStyle name="60% - Акцент6 45" xfId="2640"/>
    <cellStyle name="60% - Акцент6 46" xfId="2641"/>
    <cellStyle name="60% - Акцент6 47" xfId="2642"/>
    <cellStyle name="60% - Акцент6 48" xfId="2643"/>
    <cellStyle name="60% - Акцент6 49" xfId="2644"/>
    <cellStyle name="60% - Акцент6 5" xfId="2645"/>
    <cellStyle name="60% — акцент6 5" xfId="2646"/>
    <cellStyle name="60% - Акцент6 50" xfId="2647"/>
    <cellStyle name="60% - Акцент6 51" xfId="2648"/>
    <cellStyle name="60% - Акцент6 52" xfId="2649"/>
    <cellStyle name="60% - Акцент6 53" xfId="2650"/>
    <cellStyle name="60% - Акцент6 6" xfId="2651"/>
    <cellStyle name="60% — акцент6 6" xfId="2652"/>
    <cellStyle name="60% - Акцент6 7" xfId="2653"/>
    <cellStyle name="60% — акцент6 7" xfId="2654"/>
    <cellStyle name="60% - Акцент6 8" xfId="2655"/>
    <cellStyle name="60% — акцент6 8" xfId="2656"/>
    <cellStyle name="60% - Акцент6 9" xfId="2657"/>
    <cellStyle name="60% — акцент6 9" xfId="2658"/>
    <cellStyle name="Normal 2" xfId="2659"/>
    <cellStyle name="Акцент1 2" xfId="2660"/>
    <cellStyle name="Акцент1 3" xfId="2661"/>
    <cellStyle name="Акцент2 2" xfId="2662"/>
    <cellStyle name="Акцент2 3" xfId="2663"/>
    <cellStyle name="Акцент3 2" xfId="2664"/>
    <cellStyle name="Акцент3 3" xfId="2665"/>
    <cellStyle name="Акцент4 2" xfId="2666"/>
    <cellStyle name="Акцент4 3" xfId="2667"/>
    <cellStyle name="Акцент5 2" xfId="2668"/>
    <cellStyle name="Акцент5 3" xfId="2669"/>
    <cellStyle name="Акцент6 2" xfId="2670"/>
    <cellStyle name="Акцент6 3" xfId="2671"/>
    <cellStyle name="Ввод  2" xfId="2672"/>
    <cellStyle name="Ввод  3" xfId="2673"/>
    <cellStyle name="Вывод 2" xfId="2674"/>
    <cellStyle name="Вывод 3" xfId="2675"/>
    <cellStyle name="Вычисление 2" xfId="2676"/>
    <cellStyle name="Вычисление 3" xfId="2677"/>
    <cellStyle name="Гиперссылка 2" xfId="2678"/>
    <cellStyle name="Гиперссылка 3" xfId="2679"/>
    <cellStyle name="Заголовок 1 2" xfId="2680"/>
    <cellStyle name="Заголовок 1 3" xfId="2681"/>
    <cellStyle name="Заголовок 2 2" xfId="2682"/>
    <cellStyle name="Заголовок 2 3" xfId="2683"/>
    <cellStyle name="Заголовок 3 2" xfId="2684"/>
    <cellStyle name="Заголовок 3 3" xfId="2685"/>
    <cellStyle name="Заголовок 4 2" xfId="2686"/>
    <cellStyle name="Заголовок 4 3" xfId="2687"/>
    <cellStyle name="Итог 2" xfId="2688"/>
    <cellStyle name="Итог 3" xfId="2689"/>
    <cellStyle name="Контрольная ячейка 2" xfId="2690"/>
    <cellStyle name="Контрольная ячейка 3" xfId="2691"/>
    <cellStyle name="Название 2" xfId="2692"/>
    <cellStyle name="Название 3" xfId="2693"/>
    <cellStyle name="Нейтральный 2" xfId="2694"/>
    <cellStyle name="Нейтральный 3" xfId="2695"/>
    <cellStyle name="Обычный" xfId="0" builtinId="0"/>
    <cellStyle name="Обычный 10" xfId="2696"/>
    <cellStyle name="Обычный 10 2" xfId="2697"/>
    <cellStyle name="Обычный 10 3" xfId="2698"/>
    <cellStyle name="Обычный 10 4" xfId="2699"/>
    <cellStyle name="Обычный 10 5" xfId="2700"/>
    <cellStyle name="Обычный 11" xfId="2701"/>
    <cellStyle name="Обычный 11 2" xfId="2702"/>
    <cellStyle name="Обычный 12" xfId="2703"/>
    <cellStyle name="Обычный 12 2" xfId="2704"/>
    <cellStyle name="Обычный 13" xfId="2705"/>
    <cellStyle name="Обычный 13 2" xfId="2706"/>
    <cellStyle name="Обычный 13 2 2" xfId="2707"/>
    <cellStyle name="Обычный 13 3" xfId="2708"/>
    <cellStyle name="Обычный 14" xfId="2709"/>
    <cellStyle name="Обычный 14 2" xfId="2710"/>
    <cellStyle name="Обычный 14 2 2" xfId="2711"/>
    <cellStyle name="Обычный 14 3" xfId="2712"/>
    <cellStyle name="Обычный 15" xfId="2713"/>
    <cellStyle name="Обычный 16" xfId="2714"/>
    <cellStyle name="Обычный 17" xfId="2715"/>
    <cellStyle name="Обычный 18" xfId="2716"/>
    <cellStyle name="Обычный 18 2" xfId="2717"/>
    <cellStyle name="Обычный 19" xfId="2718"/>
    <cellStyle name="Обычный 2" xfId="2719"/>
    <cellStyle name="Обычный 2 2" xfId="2720"/>
    <cellStyle name="Обычный 2 2 2" xfId="2721"/>
    <cellStyle name="Обычный 2 2 2 2" xfId="2722"/>
    <cellStyle name="Обычный 2 2 2 2 2" xfId="2723"/>
    <cellStyle name="Обычный 2 2 2 3" xfId="2724"/>
    <cellStyle name="Обычный 2 2 3" xfId="2725"/>
    <cellStyle name="Обычный 2 2 3 2" xfId="2726"/>
    <cellStyle name="Обычный 2 2 4" xfId="2727"/>
    <cellStyle name="Обычный 2 2 5" xfId="2728"/>
    <cellStyle name="Обычный 2 2 6" xfId="2729"/>
    <cellStyle name="Обычный 2 26 2" xfId="2730"/>
    <cellStyle name="Обычный 2 3" xfId="2731"/>
    <cellStyle name="Обычный 2 4" xfId="2732"/>
    <cellStyle name="Обычный 2 4 2" xfId="2733"/>
    <cellStyle name="Обычный 2 4 2 2" xfId="2734"/>
    <cellStyle name="Обычный 2 4 2 2 2" xfId="2735"/>
    <cellStyle name="Обычный 2 4 2 3" xfId="2736"/>
    <cellStyle name="Обычный 2 4 3" xfId="2737"/>
    <cellStyle name="Обычный 2 4 3 2" xfId="2738"/>
    <cellStyle name="Обычный 2 4 4" xfId="2739"/>
    <cellStyle name="Обычный 2 5" xfId="2740"/>
    <cellStyle name="Обычный 2 6" xfId="2741"/>
    <cellStyle name="Обычный 20" xfId="2742"/>
    <cellStyle name="Обычный 20 2" xfId="2743"/>
    <cellStyle name="Обычный 21" xfId="2744"/>
    <cellStyle name="Обычный 25 2" xfId="2745"/>
    <cellStyle name="Обычный 3" xfId="2"/>
    <cellStyle name="Обычный 3 2" xfId="2746"/>
    <cellStyle name="Обычный 3 2 2 2" xfId="2747"/>
    <cellStyle name="Обычный 3 21" xfId="2748"/>
    <cellStyle name="Обычный 3 3" xfId="2749"/>
    <cellStyle name="Обычный 37" xfId="2750"/>
    <cellStyle name="Обычный 37 2" xfId="2751"/>
    <cellStyle name="Обычный 37 2 2" xfId="2752"/>
    <cellStyle name="Обычный 37 2 2 2" xfId="2753"/>
    <cellStyle name="Обычный 37 2 3" xfId="2754"/>
    <cellStyle name="Обычный 37 3" xfId="2755"/>
    <cellStyle name="Обычный 37 3 2" xfId="2756"/>
    <cellStyle name="Обычный 37 4" xfId="2757"/>
    <cellStyle name="Обычный 4" xfId="3"/>
    <cellStyle name="Обычный 4 2" xfId="2758"/>
    <cellStyle name="Обычный 5" xfId="6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4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Форматы по компаниям_last" xfId="5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>
        <row r="28">
          <cell r="B28" t="str">
            <v>Строительство электрических сетей необходимых для электроснабжения льготной категории заявителей мощностью до 15 кВт</v>
          </cell>
        </row>
        <row r="108">
          <cell r="B108" t="str">
            <v>«Включение приборов учета в систему сбора и передачи данных, класс напряжения 6 (10) кВ, всего, в том числе:»</v>
          </cell>
          <cell r="C108" t="str">
            <v>нд</v>
          </cell>
        </row>
        <row r="112">
          <cell r="B112" t="str">
            <v>«Включение приборов учета в систему сбора и передачи данных, класс напряжения 35 кВ, всего, в том числе:»</v>
          </cell>
          <cell r="C112" t="str">
            <v>нд</v>
          </cell>
        </row>
        <row r="115">
          <cell r="B115" t="str">
            <v>«Включение приборов учета в систему сбора и передачи данных, класс напряжения 110 кВ и выше, всего, в том числе:»</v>
          </cell>
          <cell r="C115" t="str">
            <v>нд</v>
          </cell>
        </row>
        <row r="118">
          <cell r="B118" t="str">
            <v>Реконструкция, модернизация, техническое перевооружение прочих объектов основных средств, всего, в том числе:</v>
          </cell>
          <cell r="C118" t="str">
            <v>нд</v>
          </cell>
        </row>
        <row r="119">
          <cell r="B119" t="str">
            <v>Реконструкция прочих объектов основных средств, всего, в том числе:</v>
          </cell>
          <cell r="C119" t="str">
            <v>нд</v>
          </cell>
        </row>
        <row r="141">
          <cell r="B141" t="str">
            <v>Покупка земельных участков для целей реализации инвестиционных проектов, всего, в том числе:</v>
          </cell>
          <cell r="C141" t="str">
            <v>нд</v>
          </cell>
        </row>
        <row r="144">
          <cell r="B144" t="str">
            <v>Прочие инвестиционные проекты, всего, в том числе:</v>
          </cell>
          <cell r="C144" t="str">
            <v>нд</v>
          </cell>
        </row>
        <row r="145">
          <cell r="B145" t="str">
            <v>Приобретение автотранспорта взамен существующего</v>
          </cell>
          <cell r="C145" t="str">
            <v>нд</v>
          </cell>
        </row>
        <row r="151">
          <cell r="B151" t="str">
            <v>Приобретение прочих основных средств</v>
          </cell>
        </row>
        <row r="154">
          <cell r="B154" t="str">
            <v>Консолидация электросетевых активов</v>
          </cell>
        </row>
        <row r="157">
          <cell r="B157" t="str">
            <v>ПИР для строительства будущих лет</v>
          </cell>
        </row>
        <row r="166">
          <cell r="B166" t="str">
            <v>Строительство зданий и сооружений.</v>
          </cell>
          <cell r="C166" t="str">
            <v>нд</v>
          </cell>
        </row>
      </sheetData>
      <sheetData sheetId="2"/>
      <sheetData sheetId="3">
        <row r="16">
          <cell r="B16" t="str">
            <v>ВСЕГО по инвестиционной программе, в том числе:</v>
          </cell>
        </row>
        <row r="17">
          <cell r="B17" t="str">
            <v>Технологическое присоединение, всего</v>
          </cell>
        </row>
        <row r="18">
          <cell r="B18" t="str">
            <v>Реконструкция, модернизация, техническое перевооружение, всего</v>
          </cell>
        </row>
        <row r="19">
          <cell r="B19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</row>
        <row r="20">
          <cell r="B20" t="str">
            <v>Прочее новое строительство объектов электросетевого хозяйства, всего</v>
          </cell>
        </row>
        <row r="21">
          <cell r="B21" t="str">
            <v>Покупка земельных участков для целей реализации инвестиционных проектов, всего</v>
          </cell>
        </row>
        <row r="78">
          <cell r="B78" t="str">
            <v>Модернизация РП-11 РУ-10кВ в части установки комплекса дуговой защиты</v>
          </cell>
          <cell r="C78" t="str">
            <v>S_РМ.2028.02</v>
          </cell>
        </row>
        <row r="79">
          <cell r="B79" t="str">
            <v>Модернизация РП-12 РУ-10кВ в части установки комплекса дуговой защиты</v>
          </cell>
          <cell r="C79" t="str">
            <v>S_РМ.2028.03</v>
          </cell>
        </row>
        <row r="80">
          <cell r="B80" t="str">
            <v>Модернизация РП-17 РУ-10кВ в части установки комплекса дуговой защиты</v>
          </cell>
          <cell r="C80" t="str">
            <v>S_РМ.2028.04</v>
          </cell>
        </row>
        <row r="81">
          <cell r="B81" t="str">
            <v>Модернизация РП-25 РУ-10кВ в части установки комплекса дуговой защиты</v>
          </cell>
          <cell r="C81" t="str">
            <v>S_РМ.2028.05</v>
          </cell>
        </row>
        <row r="86">
          <cell r="B86" t="str">
            <v>Реконструкция эдектроснабжения СНТ "Дубрава" мкр.Ахуны, г. Пенза (2 этап)</v>
          </cell>
          <cell r="C86" t="str">
            <v>S_РМ.2028.08</v>
          </cell>
        </row>
        <row r="94">
          <cell r="B94" t="str">
            <v>Модернизация учета электрической энергии ВЛ-0,4 кВ от ТП-3717, ТП-3715, ТП-3712, ТП-5202, ТП-764, ТП-692, ТП-269, ТП-674.</v>
          </cell>
          <cell r="C94" t="str">
            <v>S_РМ.2028.06</v>
          </cell>
        </row>
        <row r="95">
          <cell r="B95" t="str">
            <v>Модернизация учета электрической энергии ВЛ-0,4 кВ от ТП-3721, Тп-3723, ТП-3703, ТП-4110, ТП-1012, ТП-4112, ТП-1011</v>
          </cell>
          <cell r="C95" t="str">
            <v>S_РМ.2028.07</v>
          </cell>
        </row>
        <row r="111">
          <cell r="B111" t="str">
            <v>АИИС КУЭ АО «Пензенская горэлектросеть»</v>
          </cell>
        </row>
        <row r="122">
          <cell r="B122" t="str">
            <v>АСУ ТП АО «Пензенская горэлектросеть"</v>
          </cell>
          <cell r="C122" t="str">
            <v>S_РМ.2028.01</v>
          </cell>
        </row>
        <row r="132">
          <cell r="B132" t="str">
            <v>Реконструкция линейного объекта 2КЛ-10 кВ РП-25 - ТП-797 по проспекту Строителей, г. Пенза</v>
          </cell>
          <cell r="C132" t="str">
            <v>S_HC.2028.01</v>
          </cell>
        </row>
        <row r="133">
          <cell r="B133" t="str">
            <v>Реконструкция линейного объекта 2КЛ-10 кВ РП-2002 – ТП-2346  по ул. Герцена, г. Пенза</v>
          </cell>
          <cell r="C133" t="str">
            <v>S_HC.2028.02</v>
          </cell>
        </row>
        <row r="134">
          <cell r="B134" t="str">
            <v>Реконструкция линейного объекта 2КЛ-10 кВ ТП-67 -ТП-68 в районе ул.Бакунина, г.Пенза</v>
          </cell>
          <cell r="C134" t="str">
            <v>S_HC.2028.03</v>
          </cell>
        </row>
        <row r="142">
          <cell r="B142" t="str">
            <v>Приобретение автогидроподъемника</v>
          </cell>
          <cell r="C142" t="str">
            <v>S_AT.2028.01</v>
          </cell>
        </row>
        <row r="143">
          <cell r="B143" t="str">
            <v xml:space="preserve">Приобретение легкового автомобиля </v>
          </cell>
          <cell r="C143" t="str">
            <v>S_AT.2028.02</v>
          </cell>
        </row>
        <row r="144">
          <cell r="B144" t="str">
            <v>Приобретение бригадного автомобиля</v>
          </cell>
          <cell r="C144" t="str">
            <v>S_AT.2028.03</v>
          </cell>
        </row>
        <row r="145">
          <cell r="B145" t="str">
            <v>Приобретение КАМАЗа</v>
          </cell>
          <cell r="C145" t="str">
            <v>S_AT.2028.04</v>
          </cell>
        </row>
        <row r="147">
          <cell r="B147" t="str">
            <v>Приобретение прочих основных средств</v>
          </cell>
          <cell r="C147" t="str">
            <v>S_ПС.2028.02</v>
          </cell>
        </row>
        <row r="148">
          <cell r="B148" t="str">
            <v>Приобретение оргтехники</v>
          </cell>
          <cell r="C148" t="str">
            <v>S_ПС.2028.01</v>
          </cell>
        </row>
        <row r="154">
          <cell r="B154" t="str">
            <v xml:space="preserve">ПИР. АСУ ТП АО «Пензенская горэлектросеть" </v>
          </cell>
          <cell r="C154" t="str">
            <v>S_ПИР.2028.01</v>
          </cell>
        </row>
        <row r="155">
          <cell r="B155" t="str">
            <v>ПИР. Реконструкция линейного объекта КЛ-10кВ ПС "Арбеково" ф.23 - ТП-9 в районе ул. Мусоргского, г.Пенза</v>
          </cell>
          <cell r="C155" t="str">
            <v>S_ПИР.2028.02</v>
          </cell>
        </row>
        <row r="156">
          <cell r="B156" t="str">
            <v>ПИР. Реконструкция линейного объекта КЛ-10кВ ПС "Терновка" ф.34 - ТП-10 в районе ул. Центральной, г.Пенза</v>
          </cell>
          <cell r="C156" t="str">
            <v>S_ПИР.2028.03</v>
          </cell>
        </row>
      </sheetData>
      <sheetData sheetId="4"/>
      <sheetData sheetId="5"/>
      <sheetData sheetId="6"/>
      <sheetData sheetId="7">
        <row r="2">
          <cell r="CI2" t="str">
            <v>к приказу Министерства жилищно-коммунального хозяйства</v>
          </cell>
        </row>
        <row r="3">
          <cell r="CI3" t="str">
            <v>и гражданской защиты населения Пензенской области</v>
          </cell>
        </row>
        <row r="4">
          <cell r="CI4" t="str">
            <v>от __________ 2026 года №______</v>
          </cell>
        </row>
        <row r="86">
          <cell r="AW86">
            <v>5.3547358200000001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</row>
        <row r="87">
          <cell r="AW87">
            <v>6.3746855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</row>
        <row r="88">
          <cell r="AW88">
            <v>8.9245596999999997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</row>
        <row r="89">
          <cell r="AW89">
            <v>6.11969808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</row>
        <row r="93"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D93">
            <v>17.299805060000001</v>
          </cell>
          <cell r="BE93">
            <v>0.25</v>
          </cell>
          <cell r="BF93">
            <v>0</v>
          </cell>
          <cell r="BG93">
            <v>11.37</v>
          </cell>
          <cell r="BH93">
            <v>0</v>
          </cell>
          <cell r="BI93">
            <v>0</v>
          </cell>
        </row>
        <row r="100"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6">
          <cell r="AW106">
            <v>10.503774979999999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1</v>
          </cell>
        </row>
        <row r="107">
          <cell r="AW107">
            <v>11.885756649999999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1</v>
          </cell>
        </row>
        <row r="123"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</row>
        <row r="138">
          <cell r="AW138">
            <v>39.679072400000003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1</v>
          </cell>
        </row>
        <row r="160"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</row>
        <row r="164"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</row>
        <row r="165">
          <cell r="BD165">
            <v>5.1644071800000004</v>
          </cell>
          <cell r="BE165">
            <v>0</v>
          </cell>
          <cell r="BF165">
            <v>0</v>
          </cell>
          <cell r="BG165">
            <v>0.83599999999999997</v>
          </cell>
          <cell r="BH165">
            <v>0</v>
          </cell>
          <cell r="BI165">
            <v>0</v>
          </cell>
        </row>
        <row r="166">
          <cell r="BD166">
            <v>5.4599563799999995</v>
          </cell>
          <cell r="BE166">
            <v>0</v>
          </cell>
          <cell r="BF166">
            <v>0</v>
          </cell>
          <cell r="BG166">
            <v>2.262</v>
          </cell>
          <cell r="BH166">
            <v>0</v>
          </cell>
          <cell r="BI166">
            <v>0</v>
          </cell>
        </row>
        <row r="167">
          <cell r="BD167">
            <v>2.2971993099999999</v>
          </cell>
          <cell r="BE167">
            <v>0</v>
          </cell>
          <cell r="BF167">
            <v>0</v>
          </cell>
          <cell r="BG167">
            <v>0.76</v>
          </cell>
          <cell r="BH167">
            <v>0</v>
          </cell>
          <cell r="BI167">
            <v>0</v>
          </cell>
        </row>
        <row r="188"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2</v>
          </cell>
          <cell r="BD188">
            <v>18.124137016393444</v>
          </cell>
        </row>
        <row r="189"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5</v>
          </cell>
          <cell r="BD189">
            <v>7.8062905737704922</v>
          </cell>
        </row>
        <row r="190"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3</v>
          </cell>
          <cell r="BD190">
            <v>4.5879411721311474</v>
          </cell>
        </row>
        <row r="191"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1</v>
          </cell>
          <cell r="BD191">
            <v>25.775487716393442</v>
          </cell>
        </row>
        <row r="202">
          <cell r="AW202">
            <v>5.2288211824825197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24</v>
          </cell>
        </row>
        <row r="206">
          <cell r="AW206">
            <v>2.98581337595312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28</v>
          </cell>
        </row>
        <row r="234">
          <cell r="AW234">
            <v>1.241889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</row>
        <row r="235">
          <cell r="AW235">
            <v>0.30889515000000001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</row>
        <row r="236">
          <cell r="AW236">
            <v>0.59114661000000002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158"/>
  <sheetViews>
    <sheetView tabSelected="1" view="pageBreakPreview" zoomScale="60" zoomScaleNormal="100" workbookViewId="0">
      <selection activeCell="AF149" sqref="AF149"/>
    </sheetView>
  </sheetViews>
  <sheetFormatPr defaultColWidth="9" defaultRowHeight="15.75"/>
  <cols>
    <col min="1" max="1" width="11.625" style="1" customWidth="1"/>
    <col min="2" max="2" width="39.875" style="1" customWidth="1"/>
    <col min="3" max="3" width="15.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19" width="7.25" style="1" customWidth="1"/>
    <col min="20" max="24" width="6" style="1" customWidth="1"/>
    <col min="25" max="25" width="18" style="1" customWidth="1"/>
    <col min="26" max="26" width="7" style="1" customWidth="1"/>
    <col min="27" max="31" width="6" style="1" customWidth="1"/>
    <col min="32" max="32" width="18" style="1" customWidth="1"/>
    <col min="33" max="33" width="7.25" style="1" customWidth="1"/>
    <col min="34" max="38" width="6" style="1" customWidth="1"/>
    <col min="39" max="39" width="3.5" style="3" customWidth="1"/>
    <col min="40" max="40" width="21.375" style="3" customWidth="1"/>
    <col min="41" max="41" width="17.75" style="4" customWidth="1"/>
    <col min="42" max="42" width="21.25" style="4" customWidth="1"/>
    <col min="43" max="43" width="12.625" style="3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67" ht="18.75">
      <c r="AL1" s="2" t="s">
        <v>0</v>
      </c>
    </row>
    <row r="2" spans="1:67" ht="18.75">
      <c r="AL2" s="2" t="str">
        <f>'[1]4'!CI2</f>
        <v>к приказу Министерства жилищно-коммунального хозяйства</v>
      </c>
    </row>
    <row r="3" spans="1:67" ht="18.75">
      <c r="AL3" s="2" t="str">
        <f>'[1]4'!CI3</f>
        <v>и гражданской защиты населения Пензенской области</v>
      </c>
    </row>
    <row r="4" spans="1:67" ht="18.75">
      <c r="AL4" s="2" t="str">
        <f>'[1]4'!CI4</f>
        <v>от __________ 2026 года №______</v>
      </c>
    </row>
    <row r="5" spans="1:67" ht="18.7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67" ht="18.75">
      <c r="A6" s="6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67" ht="18.7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9"/>
      <c r="AP7" s="9"/>
      <c r="AQ7" s="8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1"/>
      <c r="AO8" s="12"/>
      <c r="AP8" s="12"/>
      <c r="AQ8" s="13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</row>
    <row r="9" spans="1:67" ht="19.5" customHeight="1">
      <c r="A9" s="15" t="s">
        <v>4</v>
      </c>
      <c r="B9" s="16" t="s">
        <v>5</v>
      </c>
      <c r="C9" s="16" t="s">
        <v>6</v>
      </c>
      <c r="D9" s="17" t="s">
        <v>7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67" ht="43.5" customHeight="1">
      <c r="A10" s="18"/>
      <c r="B10" s="16"/>
      <c r="C10" s="16"/>
      <c r="D10" s="17" t="s">
        <v>8</v>
      </c>
      <c r="E10" s="17"/>
      <c r="F10" s="17"/>
      <c r="G10" s="17"/>
      <c r="H10" s="17"/>
      <c r="I10" s="17"/>
      <c r="J10" s="17"/>
      <c r="K10" s="17" t="s">
        <v>9</v>
      </c>
      <c r="L10" s="17"/>
      <c r="M10" s="17"/>
      <c r="N10" s="17"/>
      <c r="O10" s="17"/>
      <c r="P10" s="17"/>
      <c r="Q10" s="17"/>
      <c r="R10" s="17" t="s">
        <v>10</v>
      </c>
      <c r="S10" s="17"/>
      <c r="T10" s="17"/>
      <c r="U10" s="17"/>
      <c r="V10" s="17"/>
      <c r="W10" s="17"/>
      <c r="X10" s="17"/>
      <c r="Y10" s="17" t="s">
        <v>11</v>
      </c>
      <c r="Z10" s="17"/>
      <c r="AA10" s="17"/>
      <c r="AB10" s="17"/>
      <c r="AC10" s="17"/>
      <c r="AD10" s="17"/>
      <c r="AE10" s="17"/>
      <c r="AF10" s="16" t="s">
        <v>12</v>
      </c>
      <c r="AG10" s="16"/>
      <c r="AH10" s="16"/>
      <c r="AI10" s="16"/>
      <c r="AJ10" s="16"/>
      <c r="AK10" s="16"/>
      <c r="AL10" s="16"/>
    </row>
    <row r="11" spans="1:67" ht="43.5" customHeight="1">
      <c r="A11" s="18"/>
      <c r="B11" s="16"/>
      <c r="C11" s="16"/>
      <c r="D11" s="19" t="s">
        <v>13</v>
      </c>
      <c r="E11" s="17" t="s">
        <v>14</v>
      </c>
      <c r="F11" s="17"/>
      <c r="G11" s="17"/>
      <c r="H11" s="17"/>
      <c r="I11" s="17"/>
      <c r="J11" s="17"/>
      <c r="K11" s="19" t="s">
        <v>13</v>
      </c>
      <c r="L11" s="16" t="s">
        <v>14</v>
      </c>
      <c r="M11" s="16"/>
      <c r="N11" s="16"/>
      <c r="O11" s="16"/>
      <c r="P11" s="16"/>
      <c r="Q11" s="16"/>
      <c r="R11" s="19" t="s">
        <v>13</v>
      </c>
      <c r="S11" s="16" t="s">
        <v>14</v>
      </c>
      <c r="T11" s="16"/>
      <c r="U11" s="16"/>
      <c r="V11" s="16"/>
      <c r="W11" s="16"/>
      <c r="X11" s="16"/>
      <c r="Y11" s="19" t="s">
        <v>13</v>
      </c>
      <c r="Z11" s="16" t="s">
        <v>14</v>
      </c>
      <c r="AA11" s="16"/>
      <c r="AB11" s="16"/>
      <c r="AC11" s="16"/>
      <c r="AD11" s="16"/>
      <c r="AE11" s="16"/>
      <c r="AF11" s="19" t="s">
        <v>13</v>
      </c>
      <c r="AG11" s="16" t="s">
        <v>14</v>
      </c>
      <c r="AH11" s="16"/>
      <c r="AI11" s="16"/>
      <c r="AJ11" s="16"/>
      <c r="AK11" s="16"/>
      <c r="AL11" s="16"/>
    </row>
    <row r="12" spans="1:67" ht="87.75" customHeight="1">
      <c r="A12" s="20"/>
      <c r="B12" s="16"/>
      <c r="C12" s="16"/>
      <c r="D12" s="21" t="s">
        <v>15</v>
      </c>
      <c r="E12" s="21" t="s">
        <v>15</v>
      </c>
      <c r="F12" s="22" t="s">
        <v>16</v>
      </c>
      <c r="G12" s="22" t="s">
        <v>17</v>
      </c>
      <c r="H12" s="22" t="s">
        <v>18</v>
      </c>
      <c r="I12" s="22" t="s">
        <v>19</v>
      </c>
      <c r="J12" s="22" t="s">
        <v>20</v>
      </c>
      <c r="K12" s="21" t="s">
        <v>15</v>
      </c>
      <c r="L12" s="21" t="s">
        <v>15</v>
      </c>
      <c r="M12" s="22" t="s">
        <v>16</v>
      </c>
      <c r="N12" s="22" t="s">
        <v>17</v>
      </c>
      <c r="O12" s="22" t="s">
        <v>18</v>
      </c>
      <c r="P12" s="22" t="s">
        <v>19</v>
      </c>
      <c r="Q12" s="22" t="s">
        <v>20</v>
      </c>
      <c r="R12" s="21" t="s">
        <v>15</v>
      </c>
      <c r="S12" s="21" t="s">
        <v>15</v>
      </c>
      <c r="T12" s="22" t="s">
        <v>16</v>
      </c>
      <c r="U12" s="22" t="s">
        <v>17</v>
      </c>
      <c r="V12" s="22" t="s">
        <v>18</v>
      </c>
      <c r="W12" s="22" t="s">
        <v>19</v>
      </c>
      <c r="X12" s="22" t="s">
        <v>20</v>
      </c>
      <c r="Y12" s="21" t="s">
        <v>15</v>
      </c>
      <c r="Z12" s="21" t="s">
        <v>15</v>
      </c>
      <c r="AA12" s="22" t="s">
        <v>16</v>
      </c>
      <c r="AB12" s="22" t="s">
        <v>17</v>
      </c>
      <c r="AC12" s="22" t="s">
        <v>18</v>
      </c>
      <c r="AD12" s="22" t="s">
        <v>19</v>
      </c>
      <c r="AE12" s="22" t="s">
        <v>20</v>
      </c>
      <c r="AF12" s="21" t="s">
        <v>15</v>
      </c>
      <c r="AG12" s="21" t="s">
        <v>15</v>
      </c>
      <c r="AH12" s="22" t="s">
        <v>16</v>
      </c>
      <c r="AI12" s="22" t="s">
        <v>17</v>
      </c>
      <c r="AJ12" s="22" t="s">
        <v>18</v>
      </c>
      <c r="AK12" s="22" t="s">
        <v>19</v>
      </c>
      <c r="AL12" s="22" t="s">
        <v>20</v>
      </c>
      <c r="AO12" s="23"/>
    </row>
    <row r="13" spans="1:67">
      <c r="A13" s="24">
        <v>1</v>
      </c>
      <c r="B13" s="24">
        <v>2</v>
      </c>
      <c r="C13" s="24">
        <v>3</v>
      </c>
      <c r="D13" s="24" t="s">
        <v>21</v>
      </c>
      <c r="E13" s="24" t="s">
        <v>22</v>
      </c>
      <c r="F13" s="24" t="s">
        <v>23</v>
      </c>
      <c r="G13" s="24" t="s">
        <v>24</v>
      </c>
      <c r="H13" s="24" t="s">
        <v>25</v>
      </c>
      <c r="I13" s="24" t="s">
        <v>26</v>
      </c>
      <c r="J13" s="24" t="s">
        <v>27</v>
      </c>
      <c r="K13" s="25" t="s">
        <v>28</v>
      </c>
      <c r="L13" s="25" t="s">
        <v>29</v>
      </c>
      <c r="M13" s="25" t="s">
        <v>30</v>
      </c>
      <c r="N13" s="25" t="s">
        <v>31</v>
      </c>
      <c r="O13" s="25" t="s">
        <v>32</v>
      </c>
      <c r="P13" s="25" t="s">
        <v>33</v>
      </c>
      <c r="Q13" s="25" t="s">
        <v>34</v>
      </c>
      <c r="R13" s="25" t="s">
        <v>35</v>
      </c>
      <c r="S13" s="25" t="s">
        <v>36</v>
      </c>
      <c r="T13" s="25" t="s">
        <v>37</v>
      </c>
      <c r="U13" s="25" t="s">
        <v>38</v>
      </c>
      <c r="V13" s="25" t="s">
        <v>39</v>
      </c>
      <c r="W13" s="25" t="s">
        <v>40</v>
      </c>
      <c r="X13" s="25" t="s">
        <v>41</v>
      </c>
      <c r="Y13" s="25" t="s">
        <v>42</v>
      </c>
      <c r="Z13" s="25" t="s">
        <v>43</v>
      </c>
      <c r="AA13" s="25" t="s">
        <v>44</v>
      </c>
      <c r="AB13" s="25" t="s">
        <v>45</v>
      </c>
      <c r="AC13" s="25" t="s">
        <v>46</v>
      </c>
      <c r="AD13" s="25" t="s">
        <v>47</v>
      </c>
      <c r="AE13" s="25" t="s">
        <v>48</v>
      </c>
      <c r="AF13" s="25">
        <v>5</v>
      </c>
      <c r="AG13" s="25">
        <v>6</v>
      </c>
      <c r="AH13" s="25">
        <v>7</v>
      </c>
      <c r="AI13" s="25">
        <v>8</v>
      </c>
      <c r="AJ13" s="25">
        <v>9</v>
      </c>
      <c r="AK13" s="24">
        <v>10</v>
      </c>
      <c r="AL13" s="24">
        <v>11</v>
      </c>
      <c r="AQ13" s="3">
        <v>183.86964687</v>
      </c>
    </row>
    <row r="14" spans="1:67" s="32" customFormat="1" ht="31.5">
      <c r="A14" s="26" t="s">
        <v>49</v>
      </c>
      <c r="B14" s="27" t="str">
        <f>'[1]1. 2028 г. '!B16</f>
        <v>ВСЕГО по инвестиционной программе, в том числе:</v>
      </c>
      <c r="C14" s="28" t="s">
        <v>50</v>
      </c>
      <c r="D14" s="29">
        <f>D15+D16+D17+D18+D19+D20</f>
        <v>0</v>
      </c>
      <c r="E14" s="29">
        <f t="shared" ref="E14:AL14" si="0">E15+E16+E17+E18+E19+E20</f>
        <v>0</v>
      </c>
      <c r="F14" s="29">
        <f t="shared" si="0"/>
        <v>0</v>
      </c>
      <c r="G14" s="29">
        <f t="shared" si="0"/>
        <v>0</v>
      </c>
      <c r="H14" s="29">
        <f t="shared" si="0"/>
        <v>0</v>
      </c>
      <c r="I14" s="29">
        <f t="shared" si="0"/>
        <v>0</v>
      </c>
      <c r="J14" s="29">
        <f t="shared" si="0"/>
        <v>0</v>
      </c>
      <c r="K14" s="29">
        <f t="shared" si="0"/>
        <v>0</v>
      </c>
      <c r="L14" s="29">
        <f t="shared" si="0"/>
        <v>28.904169235102309</v>
      </c>
      <c r="M14" s="29">
        <f t="shared" si="0"/>
        <v>0</v>
      </c>
      <c r="N14" s="29">
        <f t="shared" si="0"/>
        <v>0</v>
      </c>
      <c r="O14" s="29">
        <f t="shared" si="0"/>
        <v>0</v>
      </c>
      <c r="P14" s="29">
        <f t="shared" si="0"/>
        <v>0</v>
      </c>
      <c r="Q14" s="29">
        <f t="shared" si="0"/>
        <v>52</v>
      </c>
      <c r="R14" s="29">
        <f t="shared" si="0"/>
        <v>4</v>
      </c>
      <c r="S14" s="29">
        <f t="shared" si="0"/>
        <v>114.5695994353552</v>
      </c>
      <c r="T14" s="29">
        <f t="shared" si="0"/>
        <v>0</v>
      </c>
      <c r="U14" s="29">
        <f t="shared" si="0"/>
        <v>0</v>
      </c>
      <c r="V14" s="29">
        <f t="shared" si="0"/>
        <v>1.5960000000000001</v>
      </c>
      <c r="W14" s="29">
        <f t="shared" si="0"/>
        <v>0</v>
      </c>
      <c r="X14" s="29">
        <f t="shared" si="0"/>
        <v>11</v>
      </c>
      <c r="Y14" s="29">
        <f t="shared" si="0"/>
        <v>0</v>
      </c>
      <c r="Z14" s="29">
        <f t="shared" si="0"/>
        <v>42.24030418666667</v>
      </c>
      <c r="AA14" s="29">
        <f t="shared" si="0"/>
        <v>0.25</v>
      </c>
      <c r="AB14" s="29">
        <f t="shared" si="0"/>
        <v>0</v>
      </c>
      <c r="AC14" s="29">
        <f t="shared" si="0"/>
        <v>13.632</v>
      </c>
      <c r="AD14" s="29">
        <f t="shared" si="0"/>
        <v>0</v>
      </c>
      <c r="AE14" s="29">
        <f t="shared" si="0"/>
        <v>3</v>
      </c>
      <c r="AF14" s="29">
        <f t="shared" si="0"/>
        <v>4</v>
      </c>
      <c r="AG14" s="29">
        <f>AG15+AG16+AG17+AG18+AG19+AG20</f>
        <v>185.71407285712417</v>
      </c>
      <c r="AH14" s="29">
        <f t="shared" si="0"/>
        <v>0.25</v>
      </c>
      <c r="AI14" s="29">
        <f t="shared" si="0"/>
        <v>0</v>
      </c>
      <c r="AJ14" s="29">
        <f t="shared" si="0"/>
        <v>15.227999999999998</v>
      </c>
      <c r="AK14" s="29">
        <f t="shared" si="0"/>
        <v>0</v>
      </c>
      <c r="AL14" s="29">
        <f t="shared" si="0"/>
        <v>66</v>
      </c>
      <c r="AM14" s="30"/>
      <c r="AN14" s="30"/>
      <c r="AO14" s="31"/>
      <c r="AQ14" s="30"/>
    </row>
    <row r="15" spans="1:67" s="32" customFormat="1">
      <c r="A15" s="26" t="s">
        <v>51</v>
      </c>
      <c r="B15" s="27" t="str">
        <f>'[1]1. 2028 г. '!B17</f>
        <v>Технологическое присоединение, всего</v>
      </c>
      <c r="C15" s="28" t="s">
        <v>50</v>
      </c>
      <c r="D15" s="29">
        <f>D23</f>
        <v>0</v>
      </c>
      <c r="E15" s="29">
        <f t="shared" ref="E15:J15" si="1">E23</f>
        <v>0</v>
      </c>
      <c r="F15" s="29">
        <f t="shared" si="1"/>
        <v>0</v>
      </c>
      <c r="G15" s="29">
        <f t="shared" si="1"/>
        <v>0</v>
      </c>
      <c r="H15" s="29">
        <f t="shared" si="1"/>
        <v>0</v>
      </c>
      <c r="I15" s="29">
        <f t="shared" si="1"/>
        <v>0</v>
      </c>
      <c r="J15" s="29">
        <f t="shared" si="1"/>
        <v>0</v>
      </c>
      <c r="K15" s="29">
        <f>K23</f>
        <v>0</v>
      </c>
      <c r="L15" s="29">
        <f t="shared" ref="L15:AL15" si="2">L23</f>
        <v>0</v>
      </c>
      <c r="M15" s="29">
        <f t="shared" si="2"/>
        <v>0</v>
      </c>
      <c r="N15" s="29">
        <f t="shared" si="2"/>
        <v>0</v>
      </c>
      <c r="O15" s="29">
        <f t="shared" si="2"/>
        <v>0</v>
      </c>
      <c r="P15" s="29">
        <f t="shared" si="2"/>
        <v>0</v>
      </c>
      <c r="Q15" s="29">
        <f t="shared" si="2"/>
        <v>0</v>
      </c>
      <c r="R15" s="29">
        <f t="shared" si="2"/>
        <v>0</v>
      </c>
      <c r="S15" s="29">
        <f t="shared" si="2"/>
        <v>0</v>
      </c>
      <c r="T15" s="29">
        <f t="shared" si="2"/>
        <v>0</v>
      </c>
      <c r="U15" s="29">
        <f t="shared" si="2"/>
        <v>0</v>
      </c>
      <c r="V15" s="29">
        <f t="shared" si="2"/>
        <v>0</v>
      </c>
      <c r="W15" s="29">
        <f t="shared" si="2"/>
        <v>0</v>
      </c>
      <c r="X15" s="29">
        <f t="shared" si="2"/>
        <v>0</v>
      </c>
      <c r="Y15" s="29">
        <f t="shared" si="2"/>
        <v>0</v>
      </c>
      <c r="Z15" s="29">
        <f t="shared" si="2"/>
        <v>0</v>
      </c>
      <c r="AA15" s="29">
        <f t="shared" si="2"/>
        <v>0</v>
      </c>
      <c r="AB15" s="29">
        <f t="shared" si="2"/>
        <v>0</v>
      </c>
      <c r="AC15" s="29">
        <f t="shared" si="2"/>
        <v>0</v>
      </c>
      <c r="AD15" s="29">
        <f t="shared" si="2"/>
        <v>0</v>
      </c>
      <c r="AE15" s="29">
        <f t="shared" si="2"/>
        <v>0</v>
      </c>
      <c r="AF15" s="29">
        <f t="shared" si="2"/>
        <v>0</v>
      </c>
      <c r="AG15" s="29">
        <f t="shared" si="2"/>
        <v>0</v>
      </c>
      <c r="AH15" s="29">
        <f t="shared" si="2"/>
        <v>0</v>
      </c>
      <c r="AI15" s="29">
        <f t="shared" si="2"/>
        <v>0</v>
      </c>
      <c r="AJ15" s="29">
        <f t="shared" si="2"/>
        <v>0</v>
      </c>
      <c r="AK15" s="29">
        <f t="shared" si="2"/>
        <v>0</v>
      </c>
      <c r="AL15" s="29">
        <f t="shared" si="2"/>
        <v>0</v>
      </c>
      <c r="AM15" s="30"/>
      <c r="AN15" s="30"/>
      <c r="AQ15" s="30"/>
    </row>
    <row r="16" spans="1:67" s="32" customFormat="1" ht="31.5">
      <c r="A16" s="26" t="s">
        <v>52</v>
      </c>
      <c r="B16" s="27" t="str">
        <f>'[1]1. 2028 г. '!B18</f>
        <v>Реконструкция, модернизация, техническое перевооружение, всего</v>
      </c>
      <c r="C16" s="28" t="s">
        <v>50</v>
      </c>
      <c r="D16" s="29">
        <f>D70</f>
        <v>0</v>
      </c>
      <c r="E16" s="29">
        <f t="shared" ref="E16:J16" si="3">E70</f>
        <v>0</v>
      </c>
      <c r="F16" s="29">
        <f t="shared" si="3"/>
        <v>0</v>
      </c>
      <c r="G16" s="29">
        <f t="shared" si="3"/>
        <v>0</v>
      </c>
      <c r="H16" s="29">
        <f t="shared" si="3"/>
        <v>0</v>
      </c>
      <c r="I16" s="29">
        <f t="shared" si="3"/>
        <v>0</v>
      </c>
      <c r="J16" s="29">
        <f t="shared" si="3"/>
        <v>0</v>
      </c>
      <c r="K16" s="29">
        <f>K70</f>
        <v>0</v>
      </c>
      <c r="L16" s="29">
        <f t="shared" ref="L16:AL16" si="4">L70</f>
        <v>20.689534676666668</v>
      </c>
      <c r="M16" s="29">
        <f t="shared" si="4"/>
        <v>0</v>
      </c>
      <c r="N16" s="29">
        <f t="shared" si="4"/>
        <v>0</v>
      </c>
      <c r="O16" s="29">
        <f t="shared" si="4"/>
        <v>0</v>
      </c>
      <c r="P16" s="29">
        <f t="shared" si="4"/>
        <v>0</v>
      </c>
      <c r="Q16" s="29">
        <f t="shared" si="4"/>
        <v>0</v>
      </c>
      <c r="R16" s="29">
        <f t="shared" si="4"/>
        <v>4</v>
      </c>
      <c r="S16" s="29">
        <f t="shared" si="4"/>
        <v>47.46321377666667</v>
      </c>
      <c r="T16" s="29">
        <f t="shared" si="4"/>
        <v>0</v>
      </c>
      <c r="U16" s="29">
        <f t="shared" si="4"/>
        <v>0</v>
      </c>
      <c r="V16" s="29">
        <f t="shared" si="4"/>
        <v>0</v>
      </c>
      <c r="W16" s="29">
        <f t="shared" si="4"/>
        <v>0</v>
      </c>
      <c r="X16" s="29">
        <f t="shared" si="4"/>
        <v>0</v>
      </c>
      <c r="Y16" s="29">
        <f t="shared" si="4"/>
        <v>0</v>
      </c>
      <c r="Z16" s="29">
        <f t="shared" si="4"/>
        <v>37.989339736666672</v>
      </c>
      <c r="AA16" s="29">
        <f t="shared" si="4"/>
        <v>0.25</v>
      </c>
      <c r="AB16" s="29">
        <f t="shared" si="4"/>
        <v>0</v>
      </c>
      <c r="AC16" s="29">
        <f t="shared" si="4"/>
        <v>11.37</v>
      </c>
      <c r="AD16" s="29">
        <f t="shared" si="4"/>
        <v>0</v>
      </c>
      <c r="AE16" s="29">
        <f t="shared" si="4"/>
        <v>3</v>
      </c>
      <c r="AF16" s="29">
        <f t="shared" si="4"/>
        <v>4</v>
      </c>
      <c r="AG16" s="29">
        <f t="shared" si="4"/>
        <v>106.14208819000001</v>
      </c>
      <c r="AH16" s="29">
        <f t="shared" si="4"/>
        <v>0.25</v>
      </c>
      <c r="AI16" s="29">
        <f t="shared" si="4"/>
        <v>0</v>
      </c>
      <c r="AJ16" s="29">
        <f t="shared" si="4"/>
        <v>11.37</v>
      </c>
      <c r="AK16" s="29">
        <f t="shared" si="4"/>
        <v>0</v>
      </c>
      <c r="AL16" s="29">
        <f t="shared" si="4"/>
        <v>3</v>
      </c>
      <c r="AM16" s="30"/>
      <c r="AN16" s="30"/>
      <c r="AQ16" s="30"/>
    </row>
    <row r="17" spans="1:43" s="32" customFormat="1" ht="63">
      <c r="A17" s="26" t="s">
        <v>53</v>
      </c>
      <c r="B17" s="27" t="str">
        <f>'[1]1. 2028 г. '!B19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17" s="28" t="s">
        <v>50</v>
      </c>
      <c r="D17" s="29">
        <f>D123</f>
        <v>0</v>
      </c>
      <c r="E17" s="29">
        <f t="shared" ref="E17:J17" si="5">E123</f>
        <v>0</v>
      </c>
      <c r="F17" s="29">
        <f t="shared" si="5"/>
        <v>0</v>
      </c>
      <c r="G17" s="29">
        <f t="shared" si="5"/>
        <v>0</v>
      </c>
      <c r="H17" s="29">
        <f t="shared" si="5"/>
        <v>0</v>
      </c>
      <c r="I17" s="29">
        <f t="shared" si="5"/>
        <v>0</v>
      </c>
      <c r="J17" s="29">
        <f t="shared" si="5"/>
        <v>0</v>
      </c>
      <c r="K17" s="29">
        <f>K123</f>
        <v>0</v>
      </c>
      <c r="L17" s="29">
        <f t="shared" ref="L17:AL17" si="6">L123</f>
        <v>0</v>
      </c>
      <c r="M17" s="29">
        <f t="shared" si="6"/>
        <v>0</v>
      </c>
      <c r="N17" s="29">
        <f t="shared" si="6"/>
        <v>0</v>
      </c>
      <c r="O17" s="29">
        <f t="shared" si="6"/>
        <v>0</v>
      </c>
      <c r="P17" s="29">
        <f t="shared" si="6"/>
        <v>0</v>
      </c>
      <c r="Q17" s="29">
        <f t="shared" si="6"/>
        <v>0</v>
      </c>
      <c r="R17" s="29">
        <f t="shared" si="6"/>
        <v>0</v>
      </c>
      <c r="S17" s="29">
        <f t="shared" si="6"/>
        <v>0</v>
      </c>
      <c r="T17" s="29">
        <f t="shared" si="6"/>
        <v>0</v>
      </c>
      <c r="U17" s="29">
        <f t="shared" si="6"/>
        <v>0</v>
      </c>
      <c r="V17" s="29">
        <f t="shared" si="6"/>
        <v>0</v>
      </c>
      <c r="W17" s="29">
        <f t="shared" si="6"/>
        <v>0</v>
      </c>
      <c r="X17" s="29">
        <f t="shared" si="6"/>
        <v>0</v>
      </c>
      <c r="Y17" s="29">
        <f t="shared" si="6"/>
        <v>0</v>
      </c>
      <c r="Z17" s="29">
        <f t="shared" si="6"/>
        <v>0</v>
      </c>
      <c r="AA17" s="29">
        <f t="shared" si="6"/>
        <v>0</v>
      </c>
      <c r="AB17" s="29">
        <f t="shared" si="6"/>
        <v>0</v>
      </c>
      <c r="AC17" s="29">
        <f t="shared" si="6"/>
        <v>0</v>
      </c>
      <c r="AD17" s="29">
        <f t="shared" si="6"/>
        <v>0</v>
      </c>
      <c r="AE17" s="29">
        <f t="shared" si="6"/>
        <v>0</v>
      </c>
      <c r="AF17" s="29">
        <f t="shared" si="6"/>
        <v>0</v>
      </c>
      <c r="AG17" s="29">
        <f t="shared" si="6"/>
        <v>0</v>
      </c>
      <c r="AH17" s="29">
        <f t="shared" si="6"/>
        <v>0</v>
      </c>
      <c r="AI17" s="29">
        <f t="shared" si="6"/>
        <v>0</v>
      </c>
      <c r="AJ17" s="29">
        <f t="shared" si="6"/>
        <v>0</v>
      </c>
      <c r="AK17" s="29">
        <f t="shared" si="6"/>
        <v>0</v>
      </c>
      <c r="AL17" s="29">
        <f t="shared" si="6"/>
        <v>0</v>
      </c>
      <c r="AM17" s="30"/>
      <c r="AN17" s="30"/>
      <c r="AQ17" s="30"/>
    </row>
    <row r="18" spans="1:43" s="32" customFormat="1" ht="31.5">
      <c r="A18" s="26" t="s">
        <v>54</v>
      </c>
      <c r="B18" s="27" t="str">
        <f>'[1]1. 2028 г. '!B20</f>
        <v>Прочее новое строительство объектов электросетевого хозяйства, всего</v>
      </c>
      <c r="C18" s="28" t="s">
        <v>50</v>
      </c>
      <c r="D18" s="29">
        <f>D129</f>
        <v>0</v>
      </c>
      <c r="E18" s="29">
        <f t="shared" ref="E18:J18" si="7">E129</f>
        <v>0</v>
      </c>
      <c r="F18" s="29">
        <f t="shared" si="7"/>
        <v>0</v>
      </c>
      <c r="G18" s="29">
        <f t="shared" si="7"/>
        <v>0</v>
      </c>
      <c r="H18" s="29">
        <f t="shared" si="7"/>
        <v>0</v>
      </c>
      <c r="I18" s="29">
        <f t="shared" si="7"/>
        <v>0</v>
      </c>
      <c r="J18" s="29">
        <f t="shared" si="7"/>
        <v>0</v>
      </c>
      <c r="K18" s="29">
        <f>K129</f>
        <v>0</v>
      </c>
      <c r="L18" s="29">
        <f t="shared" ref="L18:AL18" si="8">L129</f>
        <v>0</v>
      </c>
      <c r="M18" s="29">
        <f t="shared" si="8"/>
        <v>0</v>
      </c>
      <c r="N18" s="29">
        <f t="shared" si="8"/>
        <v>0</v>
      </c>
      <c r="O18" s="29">
        <f t="shared" si="8"/>
        <v>0</v>
      </c>
      <c r="P18" s="29">
        <f t="shared" si="8"/>
        <v>0</v>
      </c>
      <c r="Q18" s="29">
        <f t="shared" si="8"/>
        <v>0</v>
      </c>
      <c r="R18" s="29">
        <f t="shared" si="8"/>
        <v>0</v>
      </c>
      <c r="S18" s="29">
        <f t="shared" si="8"/>
        <v>10.19158468</v>
      </c>
      <c r="T18" s="29">
        <f t="shared" si="8"/>
        <v>0</v>
      </c>
      <c r="U18" s="29">
        <f t="shared" si="8"/>
        <v>0</v>
      </c>
      <c r="V18" s="29">
        <f t="shared" si="8"/>
        <v>1.5960000000000001</v>
      </c>
      <c r="W18" s="29">
        <f t="shared" si="8"/>
        <v>0</v>
      </c>
      <c r="X18" s="29">
        <f t="shared" si="8"/>
        <v>0</v>
      </c>
      <c r="Y18" s="29">
        <f t="shared" si="8"/>
        <v>0</v>
      </c>
      <c r="Z18" s="29">
        <f t="shared" si="8"/>
        <v>2.7299781899999997</v>
      </c>
      <c r="AA18" s="29">
        <f t="shared" si="8"/>
        <v>0</v>
      </c>
      <c r="AB18" s="29">
        <f t="shared" si="8"/>
        <v>0</v>
      </c>
      <c r="AC18" s="29">
        <f t="shared" si="8"/>
        <v>2.262</v>
      </c>
      <c r="AD18" s="29">
        <f t="shared" si="8"/>
        <v>0</v>
      </c>
      <c r="AE18" s="29">
        <f t="shared" si="8"/>
        <v>0</v>
      </c>
      <c r="AF18" s="29">
        <f t="shared" si="8"/>
        <v>0</v>
      </c>
      <c r="AG18" s="29">
        <f t="shared" si="8"/>
        <v>12.921562869999999</v>
      </c>
      <c r="AH18" s="29">
        <f t="shared" si="8"/>
        <v>0</v>
      </c>
      <c r="AI18" s="29">
        <f t="shared" si="8"/>
        <v>0</v>
      </c>
      <c r="AJ18" s="29">
        <f t="shared" si="8"/>
        <v>3.8579999999999997</v>
      </c>
      <c r="AK18" s="29">
        <f t="shared" si="8"/>
        <v>0</v>
      </c>
      <c r="AL18" s="29">
        <f t="shared" si="8"/>
        <v>0</v>
      </c>
      <c r="AM18" s="30"/>
      <c r="AN18" s="30"/>
      <c r="AQ18" s="30"/>
    </row>
    <row r="19" spans="1:43" s="32" customFormat="1" ht="47.25">
      <c r="A19" s="26" t="s">
        <v>55</v>
      </c>
      <c r="B19" s="27" t="str">
        <f>'[1]1. 2028 г. '!B21</f>
        <v>Покупка земельных участков для целей реализации инвестиционных проектов, всего</v>
      </c>
      <c r="C19" s="28" t="s">
        <v>50</v>
      </c>
      <c r="D19" s="29">
        <f>D135</f>
        <v>0</v>
      </c>
      <c r="E19" s="29">
        <f t="shared" ref="E19:J19" si="9">E135</f>
        <v>0</v>
      </c>
      <c r="F19" s="29">
        <f t="shared" si="9"/>
        <v>0</v>
      </c>
      <c r="G19" s="29">
        <f t="shared" si="9"/>
        <v>0</v>
      </c>
      <c r="H19" s="29">
        <f t="shared" si="9"/>
        <v>0</v>
      </c>
      <c r="I19" s="29">
        <f t="shared" si="9"/>
        <v>0</v>
      </c>
      <c r="J19" s="29">
        <f t="shared" si="9"/>
        <v>0</v>
      </c>
      <c r="K19" s="29">
        <f>K135</f>
        <v>0</v>
      </c>
      <c r="L19" s="29">
        <f t="shared" ref="L19:AL19" si="10">L135</f>
        <v>0</v>
      </c>
      <c r="M19" s="29">
        <f t="shared" si="10"/>
        <v>0</v>
      </c>
      <c r="N19" s="29">
        <f t="shared" si="10"/>
        <v>0</v>
      </c>
      <c r="O19" s="29">
        <f t="shared" si="10"/>
        <v>0</v>
      </c>
      <c r="P19" s="29">
        <f t="shared" si="10"/>
        <v>0</v>
      </c>
      <c r="Q19" s="29">
        <f t="shared" si="10"/>
        <v>0</v>
      </c>
      <c r="R19" s="29">
        <f t="shared" si="10"/>
        <v>0</v>
      </c>
      <c r="S19" s="29">
        <f t="shared" si="10"/>
        <v>0</v>
      </c>
      <c r="T19" s="29">
        <f t="shared" si="10"/>
        <v>0</v>
      </c>
      <c r="U19" s="29">
        <f t="shared" si="10"/>
        <v>0</v>
      </c>
      <c r="V19" s="29">
        <f t="shared" si="10"/>
        <v>0</v>
      </c>
      <c r="W19" s="29">
        <f t="shared" si="10"/>
        <v>0</v>
      </c>
      <c r="X19" s="29">
        <f t="shared" si="10"/>
        <v>0</v>
      </c>
      <c r="Y19" s="29">
        <f t="shared" si="10"/>
        <v>0</v>
      </c>
      <c r="Z19" s="29">
        <f t="shared" si="10"/>
        <v>0</v>
      </c>
      <c r="AA19" s="29">
        <f t="shared" si="10"/>
        <v>0</v>
      </c>
      <c r="AB19" s="29">
        <f t="shared" si="10"/>
        <v>0</v>
      </c>
      <c r="AC19" s="29">
        <f t="shared" si="10"/>
        <v>0</v>
      </c>
      <c r="AD19" s="29">
        <f t="shared" si="10"/>
        <v>0</v>
      </c>
      <c r="AE19" s="29">
        <f t="shared" si="10"/>
        <v>0</v>
      </c>
      <c r="AF19" s="29">
        <f t="shared" si="10"/>
        <v>0</v>
      </c>
      <c r="AG19" s="29">
        <f t="shared" si="10"/>
        <v>0</v>
      </c>
      <c r="AH19" s="29">
        <f t="shared" si="10"/>
        <v>0</v>
      </c>
      <c r="AI19" s="29">
        <f t="shared" si="10"/>
        <v>0</v>
      </c>
      <c r="AJ19" s="29">
        <f t="shared" si="10"/>
        <v>0</v>
      </c>
      <c r="AK19" s="29">
        <f t="shared" si="10"/>
        <v>0</v>
      </c>
      <c r="AL19" s="29">
        <f t="shared" si="10"/>
        <v>0</v>
      </c>
      <c r="AM19" s="30"/>
      <c r="AN19" s="30"/>
      <c r="AQ19" s="30"/>
    </row>
    <row r="20" spans="1:43" s="32" customFormat="1">
      <c r="A20" s="26" t="s">
        <v>56</v>
      </c>
      <c r="B20" s="33" t="s">
        <v>57</v>
      </c>
      <c r="C20" s="28" t="s">
        <v>50</v>
      </c>
      <c r="D20" s="29">
        <f>D138</f>
        <v>0</v>
      </c>
      <c r="E20" s="29">
        <f t="shared" ref="E20:J20" si="11">E138</f>
        <v>0</v>
      </c>
      <c r="F20" s="29">
        <f t="shared" si="11"/>
        <v>0</v>
      </c>
      <c r="G20" s="29">
        <f t="shared" si="11"/>
        <v>0</v>
      </c>
      <c r="H20" s="29">
        <f t="shared" si="11"/>
        <v>0</v>
      </c>
      <c r="I20" s="29">
        <f t="shared" si="11"/>
        <v>0</v>
      </c>
      <c r="J20" s="29">
        <f t="shared" si="11"/>
        <v>0</v>
      </c>
      <c r="K20" s="29">
        <f>K138</f>
        <v>0</v>
      </c>
      <c r="L20" s="29">
        <f t="shared" ref="L20:AL20" si="12">L138</f>
        <v>8.2146345584356393</v>
      </c>
      <c r="M20" s="29">
        <f t="shared" si="12"/>
        <v>0</v>
      </c>
      <c r="N20" s="29">
        <f t="shared" si="12"/>
        <v>0</v>
      </c>
      <c r="O20" s="29">
        <f t="shared" si="12"/>
        <v>0</v>
      </c>
      <c r="P20" s="29">
        <f t="shared" si="12"/>
        <v>0</v>
      </c>
      <c r="Q20" s="29">
        <f t="shared" si="12"/>
        <v>52</v>
      </c>
      <c r="R20" s="29">
        <f t="shared" si="12"/>
        <v>0</v>
      </c>
      <c r="S20" s="29">
        <f t="shared" si="12"/>
        <v>56.914800978688525</v>
      </c>
      <c r="T20" s="29">
        <f t="shared" si="12"/>
        <v>0</v>
      </c>
      <c r="U20" s="29">
        <f t="shared" si="12"/>
        <v>0</v>
      </c>
      <c r="V20" s="29">
        <f t="shared" si="12"/>
        <v>0</v>
      </c>
      <c r="W20" s="29">
        <f t="shared" si="12"/>
        <v>0</v>
      </c>
      <c r="X20" s="29">
        <f t="shared" si="12"/>
        <v>11</v>
      </c>
      <c r="Y20" s="29">
        <f t="shared" si="12"/>
        <v>0</v>
      </c>
      <c r="Z20" s="29">
        <f t="shared" si="12"/>
        <v>1.5209862599999999</v>
      </c>
      <c r="AA20" s="29">
        <f t="shared" si="12"/>
        <v>0</v>
      </c>
      <c r="AB20" s="29">
        <f t="shared" si="12"/>
        <v>0</v>
      </c>
      <c r="AC20" s="29">
        <f t="shared" si="12"/>
        <v>0</v>
      </c>
      <c r="AD20" s="29">
        <f t="shared" si="12"/>
        <v>0</v>
      </c>
      <c r="AE20" s="29">
        <f t="shared" si="12"/>
        <v>0</v>
      </c>
      <c r="AF20" s="29">
        <f t="shared" si="12"/>
        <v>0</v>
      </c>
      <c r="AG20" s="29">
        <f t="shared" si="12"/>
        <v>66.650421797124153</v>
      </c>
      <c r="AH20" s="29">
        <f t="shared" si="12"/>
        <v>0</v>
      </c>
      <c r="AI20" s="29">
        <f t="shared" si="12"/>
        <v>0</v>
      </c>
      <c r="AJ20" s="29">
        <f t="shared" si="12"/>
        <v>0</v>
      </c>
      <c r="AK20" s="29">
        <f t="shared" si="12"/>
        <v>0</v>
      </c>
      <c r="AL20" s="29">
        <f t="shared" si="12"/>
        <v>63</v>
      </c>
      <c r="AM20" s="30"/>
      <c r="AN20" s="30"/>
      <c r="AQ20" s="30"/>
    </row>
    <row r="21" spans="1:43" s="38" customFormat="1" hidden="1">
      <c r="A21" s="34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7"/>
      <c r="AN21" s="37"/>
      <c r="AQ21" s="37"/>
    </row>
    <row r="22" spans="1:43" s="38" customFormat="1">
      <c r="A22" s="26" t="s">
        <v>58</v>
      </c>
      <c r="B22" s="27" t="s">
        <v>59</v>
      </c>
      <c r="C22" s="26" t="s">
        <v>50</v>
      </c>
      <c r="D22" s="39">
        <f t="shared" ref="D22:AL22" si="13">D23+D70+D123+D129+D135+D138</f>
        <v>0</v>
      </c>
      <c r="E22" s="39">
        <f t="shared" si="13"/>
        <v>0</v>
      </c>
      <c r="F22" s="39">
        <f t="shared" si="13"/>
        <v>0</v>
      </c>
      <c r="G22" s="39">
        <f t="shared" si="13"/>
        <v>0</v>
      </c>
      <c r="H22" s="39">
        <f t="shared" si="13"/>
        <v>0</v>
      </c>
      <c r="I22" s="39">
        <f t="shared" si="13"/>
        <v>0</v>
      </c>
      <c r="J22" s="39">
        <f t="shared" si="13"/>
        <v>0</v>
      </c>
      <c r="K22" s="39">
        <f t="shared" si="13"/>
        <v>0</v>
      </c>
      <c r="L22" s="39">
        <f t="shared" si="13"/>
        <v>28.904169235102309</v>
      </c>
      <c r="M22" s="39">
        <f t="shared" si="13"/>
        <v>0</v>
      </c>
      <c r="N22" s="39">
        <f t="shared" si="13"/>
        <v>0</v>
      </c>
      <c r="O22" s="39">
        <f t="shared" si="13"/>
        <v>0</v>
      </c>
      <c r="P22" s="39">
        <f t="shared" si="13"/>
        <v>0</v>
      </c>
      <c r="Q22" s="39">
        <f t="shared" si="13"/>
        <v>52</v>
      </c>
      <c r="R22" s="39">
        <f t="shared" si="13"/>
        <v>4</v>
      </c>
      <c r="S22" s="39">
        <f t="shared" si="13"/>
        <v>114.5695994353552</v>
      </c>
      <c r="T22" s="39">
        <f t="shared" si="13"/>
        <v>0</v>
      </c>
      <c r="U22" s="39">
        <f t="shared" si="13"/>
        <v>0</v>
      </c>
      <c r="V22" s="39">
        <f t="shared" si="13"/>
        <v>1.5960000000000001</v>
      </c>
      <c r="W22" s="39">
        <f t="shared" si="13"/>
        <v>0</v>
      </c>
      <c r="X22" s="39">
        <f t="shared" si="13"/>
        <v>11</v>
      </c>
      <c r="Y22" s="39">
        <f t="shared" si="13"/>
        <v>0</v>
      </c>
      <c r="Z22" s="39">
        <f t="shared" si="13"/>
        <v>42.24030418666667</v>
      </c>
      <c r="AA22" s="39">
        <f t="shared" si="13"/>
        <v>0.25</v>
      </c>
      <c r="AB22" s="39">
        <f t="shared" si="13"/>
        <v>0</v>
      </c>
      <c r="AC22" s="39">
        <f t="shared" si="13"/>
        <v>13.632</v>
      </c>
      <c r="AD22" s="39">
        <f t="shared" si="13"/>
        <v>0</v>
      </c>
      <c r="AE22" s="39">
        <f t="shared" si="13"/>
        <v>3</v>
      </c>
      <c r="AF22" s="39">
        <f t="shared" si="13"/>
        <v>4</v>
      </c>
      <c r="AG22" s="39">
        <f t="shared" si="13"/>
        <v>185.71407285712417</v>
      </c>
      <c r="AH22" s="39">
        <f t="shared" si="13"/>
        <v>0.25</v>
      </c>
      <c r="AI22" s="39">
        <f t="shared" si="13"/>
        <v>0</v>
      </c>
      <c r="AJ22" s="39">
        <f t="shared" si="13"/>
        <v>15.227999999999998</v>
      </c>
      <c r="AK22" s="39">
        <f t="shared" si="13"/>
        <v>0</v>
      </c>
      <c r="AL22" s="39">
        <f t="shared" si="13"/>
        <v>66</v>
      </c>
      <c r="AM22" s="37"/>
      <c r="AN22" s="37"/>
      <c r="AQ22" s="37"/>
    </row>
    <row r="23" spans="1:43" s="32" customFormat="1" ht="31.5">
      <c r="A23" s="26" t="s">
        <v>60</v>
      </c>
      <c r="B23" s="27" t="s">
        <v>61</v>
      </c>
      <c r="C23" s="26" t="s">
        <v>50</v>
      </c>
      <c r="D23" s="39">
        <f t="shared" ref="D23:AL23" si="14">D24+D35+D42+D63</f>
        <v>0</v>
      </c>
      <c r="E23" s="39">
        <f t="shared" si="14"/>
        <v>0</v>
      </c>
      <c r="F23" s="39">
        <f t="shared" si="14"/>
        <v>0</v>
      </c>
      <c r="G23" s="39">
        <f t="shared" si="14"/>
        <v>0</v>
      </c>
      <c r="H23" s="39">
        <f t="shared" si="14"/>
        <v>0</v>
      </c>
      <c r="I23" s="39">
        <f t="shared" si="14"/>
        <v>0</v>
      </c>
      <c r="J23" s="39">
        <f t="shared" si="14"/>
        <v>0</v>
      </c>
      <c r="K23" s="39">
        <f t="shared" si="14"/>
        <v>0</v>
      </c>
      <c r="L23" s="39">
        <f t="shared" si="14"/>
        <v>0</v>
      </c>
      <c r="M23" s="39">
        <f t="shared" si="14"/>
        <v>0</v>
      </c>
      <c r="N23" s="39">
        <f t="shared" si="14"/>
        <v>0</v>
      </c>
      <c r="O23" s="39">
        <f t="shared" si="14"/>
        <v>0</v>
      </c>
      <c r="P23" s="39">
        <f t="shared" si="14"/>
        <v>0</v>
      </c>
      <c r="Q23" s="39">
        <f t="shared" si="14"/>
        <v>0</v>
      </c>
      <c r="R23" s="39">
        <f t="shared" si="14"/>
        <v>0</v>
      </c>
      <c r="S23" s="39">
        <f t="shared" si="14"/>
        <v>0</v>
      </c>
      <c r="T23" s="39">
        <f t="shared" si="14"/>
        <v>0</v>
      </c>
      <c r="U23" s="39">
        <f t="shared" si="14"/>
        <v>0</v>
      </c>
      <c r="V23" s="39">
        <f t="shared" si="14"/>
        <v>0</v>
      </c>
      <c r="W23" s="39">
        <f t="shared" si="14"/>
        <v>0</v>
      </c>
      <c r="X23" s="39">
        <f t="shared" si="14"/>
        <v>0</v>
      </c>
      <c r="Y23" s="39">
        <f t="shared" si="14"/>
        <v>0</v>
      </c>
      <c r="Z23" s="39">
        <f t="shared" si="14"/>
        <v>0</v>
      </c>
      <c r="AA23" s="39">
        <f t="shared" si="14"/>
        <v>0</v>
      </c>
      <c r="AB23" s="39">
        <f t="shared" si="14"/>
        <v>0</v>
      </c>
      <c r="AC23" s="39">
        <f t="shared" si="14"/>
        <v>0</v>
      </c>
      <c r="AD23" s="39">
        <f t="shared" si="14"/>
        <v>0</v>
      </c>
      <c r="AE23" s="39">
        <f t="shared" si="14"/>
        <v>0</v>
      </c>
      <c r="AF23" s="39">
        <f t="shared" si="14"/>
        <v>0</v>
      </c>
      <c r="AG23" s="39">
        <f t="shared" si="14"/>
        <v>0</v>
      </c>
      <c r="AH23" s="39">
        <f t="shared" si="14"/>
        <v>0</v>
      </c>
      <c r="AI23" s="39">
        <f t="shared" si="14"/>
        <v>0</v>
      </c>
      <c r="AJ23" s="39">
        <f t="shared" si="14"/>
        <v>0</v>
      </c>
      <c r="AK23" s="39">
        <f t="shared" si="14"/>
        <v>0</v>
      </c>
      <c r="AL23" s="39">
        <f t="shared" si="14"/>
        <v>0</v>
      </c>
      <c r="AM23" s="30"/>
      <c r="AN23" s="30"/>
      <c r="AQ23" s="30"/>
    </row>
    <row r="24" spans="1:43" s="32" customFormat="1" ht="47.25" customHeight="1">
      <c r="A24" s="26" t="s">
        <v>62</v>
      </c>
      <c r="B24" s="27" t="s">
        <v>63</v>
      </c>
      <c r="C24" s="26" t="s">
        <v>50</v>
      </c>
      <c r="D24" s="39">
        <f t="shared" ref="D24:AL24" si="15">D25+D29+D32</f>
        <v>0</v>
      </c>
      <c r="E24" s="39">
        <f t="shared" si="15"/>
        <v>0</v>
      </c>
      <c r="F24" s="39">
        <f t="shared" si="15"/>
        <v>0</v>
      </c>
      <c r="G24" s="39">
        <f t="shared" si="15"/>
        <v>0</v>
      </c>
      <c r="H24" s="39">
        <f t="shared" si="15"/>
        <v>0</v>
      </c>
      <c r="I24" s="39">
        <f t="shared" si="15"/>
        <v>0</v>
      </c>
      <c r="J24" s="39">
        <f t="shared" si="15"/>
        <v>0</v>
      </c>
      <c r="K24" s="39">
        <f t="shared" si="15"/>
        <v>0</v>
      </c>
      <c r="L24" s="39">
        <f t="shared" si="15"/>
        <v>0</v>
      </c>
      <c r="M24" s="39">
        <f t="shared" si="15"/>
        <v>0</v>
      </c>
      <c r="N24" s="39">
        <f t="shared" si="15"/>
        <v>0</v>
      </c>
      <c r="O24" s="39">
        <f t="shared" si="15"/>
        <v>0</v>
      </c>
      <c r="P24" s="39">
        <f t="shared" si="15"/>
        <v>0</v>
      </c>
      <c r="Q24" s="39">
        <f t="shared" si="15"/>
        <v>0</v>
      </c>
      <c r="R24" s="39">
        <f t="shared" si="15"/>
        <v>0</v>
      </c>
      <c r="S24" s="39">
        <f t="shared" si="15"/>
        <v>0</v>
      </c>
      <c r="T24" s="39">
        <f t="shared" si="15"/>
        <v>0</v>
      </c>
      <c r="U24" s="39">
        <f t="shared" si="15"/>
        <v>0</v>
      </c>
      <c r="V24" s="39">
        <f t="shared" si="15"/>
        <v>0</v>
      </c>
      <c r="W24" s="39">
        <f t="shared" si="15"/>
        <v>0</v>
      </c>
      <c r="X24" s="39">
        <f t="shared" si="15"/>
        <v>0</v>
      </c>
      <c r="Y24" s="39">
        <f t="shared" si="15"/>
        <v>0</v>
      </c>
      <c r="Z24" s="39">
        <f t="shared" si="15"/>
        <v>0</v>
      </c>
      <c r="AA24" s="39">
        <f t="shared" si="15"/>
        <v>0</v>
      </c>
      <c r="AB24" s="39">
        <f t="shared" si="15"/>
        <v>0</v>
      </c>
      <c r="AC24" s="39">
        <f t="shared" si="15"/>
        <v>0</v>
      </c>
      <c r="AD24" s="39">
        <f t="shared" si="15"/>
        <v>0</v>
      </c>
      <c r="AE24" s="39">
        <f t="shared" si="15"/>
        <v>0</v>
      </c>
      <c r="AF24" s="39">
        <f t="shared" si="15"/>
        <v>0</v>
      </c>
      <c r="AG24" s="39">
        <f t="shared" si="15"/>
        <v>0</v>
      </c>
      <c r="AH24" s="39">
        <f t="shared" si="15"/>
        <v>0</v>
      </c>
      <c r="AI24" s="39">
        <f t="shared" si="15"/>
        <v>0</v>
      </c>
      <c r="AJ24" s="39">
        <f t="shared" si="15"/>
        <v>0</v>
      </c>
      <c r="AK24" s="39">
        <f t="shared" si="15"/>
        <v>0</v>
      </c>
      <c r="AL24" s="39">
        <f t="shared" si="15"/>
        <v>0</v>
      </c>
      <c r="AM24" s="30"/>
      <c r="AN24" s="30"/>
      <c r="AQ24" s="30"/>
    </row>
    <row r="25" spans="1:43" s="32" customFormat="1" ht="63" customHeight="1">
      <c r="A25" s="26" t="s">
        <v>64</v>
      </c>
      <c r="B25" s="27" t="s">
        <v>65</v>
      </c>
      <c r="C25" s="26" t="s">
        <v>50</v>
      </c>
      <c r="D25" s="39">
        <f t="shared" ref="D25:AL25" si="16">SUM(D26:D28)</f>
        <v>0</v>
      </c>
      <c r="E25" s="39">
        <f t="shared" si="16"/>
        <v>0</v>
      </c>
      <c r="F25" s="39">
        <f t="shared" si="16"/>
        <v>0</v>
      </c>
      <c r="G25" s="39">
        <f t="shared" si="16"/>
        <v>0</v>
      </c>
      <c r="H25" s="39">
        <f t="shared" si="16"/>
        <v>0</v>
      </c>
      <c r="I25" s="39">
        <f t="shared" si="16"/>
        <v>0</v>
      </c>
      <c r="J25" s="39">
        <f t="shared" si="16"/>
        <v>0</v>
      </c>
      <c r="K25" s="39">
        <f t="shared" si="16"/>
        <v>0</v>
      </c>
      <c r="L25" s="39">
        <f t="shared" si="16"/>
        <v>0</v>
      </c>
      <c r="M25" s="39">
        <f t="shared" si="16"/>
        <v>0</v>
      </c>
      <c r="N25" s="39">
        <f t="shared" si="16"/>
        <v>0</v>
      </c>
      <c r="O25" s="39">
        <f t="shared" si="16"/>
        <v>0</v>
      </c>
      <c r="P25" s="39">
        <f t="shared" si="16"/>
        <v>0</v>
      </c>
      <c r="Q25" s="39">
        <f t="shared" si="16"/>
        <v>0</v>
      </c>
      <c r="R25" s="39">
        <f t="shared" si="16"/>
        <v>0</v>
      </c>
      <c r="S25" s="39">
        <f t="shared" si="16"/>
        <v>0</v>
      </c>
      <c r="T25" s="39">
        <f t="shared" si="16"/>
        <v>0</v>
      </c>
      <c r="U25" s="39">
        <f t="shared" si="16"/>
        <v>0</v>
      </c>
      <c r="V25" s="39">
        <f t="shared" si="16"/>
        <v>0</v>
      </c>
      <c r="W25" s="39">
        <f t="shared" si="16"/>
        <v>0</v>
      </c>
      <c r="X25" s="39">
        <f t="shared" si="16"/>
        <v>0</v>
      </c>
      <c r="Y25" s="39">
        <f t="shared" si="16"/>
        <v>0</v>
      </c>
      <c r="Z25" s="39">
        <f t="shared" si="16"/>
        <v>0</v>
      </c>
      <c r="AA25" s="39">
        <f t="shared" si="16"/>
        <v>0</v>
      </c>
      <c r="AB25" s="39">
        <f t="shared" si="16"/>
        <v>0</v>
      </c>
      <c r="AC25" s="39">
        <f t="shared" si="16"/>
        <v>0</v>
      </c>
      <c r="AD25" s="39">
        <f t="shared" si="16"/>
        <v>0</v>
      </c>
      <c r="AE25" s="39">
        <f t="shared" si="16"/>
        <v>0</v>
      </c>
      <c r="AF25" s="39">
        <f t="shared" si="16"/>
        <v>0</v>
      </c>
      <c r="AG25" s="39">
        <f t="shared" si="16"/>
        <v>0</v>
      </c>
      <c r="AH25" s="39">
        <f t="shared" si="16"/>
        <v>0</v>
      </c>
      <c r="AI25" s="39">
        <f t="shared" si="16"/>
        <v>0</v>
      </c>
      <c r="AJ25" s="39">
        <f t="shared" si="16"/>
        <v>0</v>
      </c>
      <c r="AK25" s="39">
        <f t="shared" si="16"/>
        <v>0</v>
      </c>
      <c r="AL25" s="39">
        <f t="shared" si="16"/>
        <v>0</v>
      </c>
      <c r="AM25" s="30"/>
      <c r="AN25" s="30"/>
      <c r="AQ25" s="30"/>
    </row>
    <row r="26" spans="1:43" s="32" customFormat="1" ht="63">
      <c r="A26" s="26" t="s">
        <v>66</v>
      </c>
      <c r="B26" s="40" t="str">
        <f>'[1]1. 2027 г.'!B28</f>
        <v>Строительство электрических сетей необходимых для электроснабжения льготной категории заявителей мощностью до 15 кВт</v>
      </c>
      <c r="C26" s="26" t="s">
        <v>50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f>'[1]4'!AW27</f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f t="shared" ref="AF26:AL26" si="17">D26+K26+R26+Y26</f>
        <v>0</v>
      </c>
      <c r="AG26" s="39">
        <f t="shared" si="17"/>
        <v>0</v>
      </c>
      <c r="AH26" s="39">
        <f t="shared" si="17"/>
        <v>0</v>
      </c>
      <c r="AI26" s="39">
        <f t="shared" si="17"/>
        <v>0</v>
      </c>
      <c r="AJ26" s="39">
        <f t="shared" si="17"/>
        <v>0</v>
      </c>
      <c r="AK26" s="39">
        <f t="shared" si="17"/>
        <v>0</v>
      </c>
      <c r="AL26" s="39">
        <f t="shared" si="17"/>
        <v>0</v>
      </c>
      <c r="AM26" s="30"/>
      <c r="AN26" s="30"/>
      <c r="AQ26" s="30"/>
    </row>
    <row r="27" spans="1:43" s="32" customFormat="1" ht="15.75" hidden="1" customHeight="1">
      <c r="A27" s="26"/>
      <c r="B27" s="40"/>
      <c r="C27" s="2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0"/>
      <c r="AN27" s="30"/>
      <c r="AQ27" s="30"/>
    </row>
    <row r="28" spans="1:43" s="32" customFormat="1" ht="15.75" hidden="1" customHeight="1">
      <c r="A28" s="26"/>
      <c r="B28" s="40"/>
      <c r="C28" s="2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0"/>
      <c r="AN28" s="30"/>
      <c r="AQ28" s="30"/>
    </row>
    <row r="29" spans="1:43" s="32" customFormat="1" ht="63" customHeight="1">
      <c r="A29" s="26" t="s">
        <v>67</v>
      </c>
      <c r="B29" s="27" t="s">
        <v>68</v>
      </c>
      <c r="C29" s="26" t="s">
        <v>50</v>
      </c>
      <c r="D29" s="39">
        <f t="shared" ref="D29:AL29" si="18">SUM(D31:D31)</f>
        <v>0</v>
      </c>
      <c r="E29" s="39">
        <f t="shared" si="18"/>
        <v>0</v>
      </c>
      <c r="F29" s="39">
        <f t="shared" si="18"/>
        <v>0</v>
      </c>
      <c r="G29" s="39">
        <f t="shared" si="18"/>
        <v>0</v>
      </c>
      <c r="H29" s="39">
        <f t="shared" si="18"/>
        <v>0</v>
      </c>
      <c r="I29" s="39">
        <f t="shared" si="18"/>
        <v>0</v>
      </c>
      <c r="J29" s="39">
        <f t="shared" si="18"/>
        <v>0</v>
      </c>
      <c r="K29" s="39">
        <f t="shared" si="18"/>
        <v>0</v>
      </c>
      <c r="L29" s="39">
        <f t="shared" si="18"/>
        <v>0</v>
      </c>
      <c r="M29" s="39">
        <f t="shared" si="18"/>
        <v>0</v>
      </c>
      <c r="N29" s="39">
        <f t="shared" si="18"/>
        <v>0</v>
      </c>
      <c r="O29" s="39">
        <f t="shared" si="18"/>
        <v>0</v>
      </c>
      <c r="P29" s="39">
        <f t="shared" si="18"/>
        <v>0</v>
      </c>
      <c r="Q29" s="39">
        <f t="shared" si="18"/>
        <v>0</v>
      </c>
      <c r="R29" s="39">
        <f t="shared" si="18"/>
        <v>0</v>
      </c>
      <c r="S29" s="39">
        <f t="shared" si="18"/>
        <v>0</v>
      </c>
      <c r="T29" s="39">
        <f t="shared" si="18"/>
        <v>0</v>
      </c>
      <c r="U29" s="39">
        <f t="shared" si="18"/>
        <v>0</v>
      </c>
      <c r="V29" s="39">
        <f t="shared" si="18"/>
        <v>0</v>
      </c>
      <c r="W29" s="39">
        <f t="shared" si="18"/>
        <v>0</v>
      </c>
      <c r="X29" s="39">
        <f t="shared" si="18"/>
        <v>0</v>
      </c>
      <c r="Y29" s="39">
        <f t="shared" si="18"/>
        <v>0</v>
      </c>
      <c r="Z29" s="39">
        <f t="shared" si="18"/>
        <v>0</v>
      </c>
      <c r="AA29" s="39">
        <f t="shared" si="18"/>
        <v>0</v>
      </c>
      <c r="AB29" s="39">
        <f t="shared" si="18"/>
        <v>0</v>
      </c>
      <c r="AC29" s="39">
        <f t="shared" si="18"/>
        <v>0</v>
      </c>
      <c r="AD29" s="39">
        <f t="shared" si="18"/>
        <v>0</v>
      </c>
      <c r="AE29" s="39">
        <f t="shared" si="18"/>
        <v>0</v>
      </c>
      <c r="AF29" s="39">
        <f t="shared" si="18"/>
        <v>0</v>
      </c>
      <c r="AG29" s="39">
        <f t="shared" si="18"/>
        <v>0</v>
      </c>
      <c r="AH29" s="39">
        <f t="shared" si="18"/>
        <v>0</v>
      </c>
      <c r="AI29" s="39">
        <f t="shared" si="18"/>
        <v>0</v>
      </c>
      <c r="AJ29" s="39">
        <f t="shared" si="18"/>
        <v>0</v>
      </c>
      <c r="AK29" s="39">
        <f t="shared" si="18"/>
        <v>0</v>
      </c>
      <c r="AL29" s="39">
        <f t="shared" si="18"/>
        <v>0</v>
      </c>
      <c r="AM29" s="30"/>
      <c r="AN29" s="30"/>
      <c r="AQ29" s="30"/>
    </row>
    <row r="30" spans="1:43" s="32" customFormat="1" ht="15.75" hidden="1" customHeight="1">
      <c r="A30" s="26"/>
      <c r="B30" s="40"/>
      <c r="C30" s="2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0"/>
      <c r="AN30" s="30"/>
      <c r="AQ30" s="30"/>
    </row>
    <row r="31" spans="1:43" s="44" customFormat="1" hidden="1">
      <c r="A31" s="34"/>
      <c r="B31" s="41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3"/>
      <c r="AN31" s="43"/>
      <c r="AQ31" s="43"/>
    </row>
    <row r="32" spans="1:43" s="32" customFormat="1" ht="63" customHeight="1">
      <c r="A32" s="26" t="s">
        <v>69</v>
      </c>
      <c r="B32" s="27" t="s">
        <v>70</v>
      </c>
      <c r="C32" s="27" t="s">
        <v>50</v>
      </c>
      <c r="D32" s="39">
        <f t="shared" ref="D32:AL32" si="19">SUM(D33:D34)</f>
        <v>0</v>
      </c>
      <c r="E32" s="39">
        <f t="shared" si="19"/>
        <v>0</v>
      </c>
      <c r="F32" s="39">
        <f t="shared" si="19"/>
        <v>0</v>
      </c>
      <c r="G32" s="39">
        <f t="shared" si="19"/>
        <v>0</v>
      </c>
      <c r="H32" s="39">
        <f t="shared" si="19"/>
        <v>0</v>
      </c>
      <c r="I32" s="39">
        <f t="shared" si="19"/>
        <v>0</v>
      </c>
      <c r="J32" s="39">
        <f t="shared" si="19"/>
        <v>0</v>
      </c>
      <c r="K32" s="39">
        <f t="shared" si="19"/>
        <v>0</v>
      </c>
      <c r="L32" s="39">
        <f t="shared" si="19"/>
        <v>0</v>
      </c>
      <c r="M32" s="39">
        <f t="shared" si="19"/>
        <v>0</v>
      </c>
      <c r="N32" s="39">
        <f t="shared" si="19"/>
        <v>0</v>
      </c>
      <c r="O32" s="39">
        <f t="shared" si="19"/>
        <v>0</v>
      </c>
      <c r="P32" s="39">
        <f t="shared" si="19"/>
        <v>0</v>
      </c>
      <c r="Q32" s="39">
        <f t="shared" si="19"/>
        <v>0</v>
      </c>
      <c r="R32" s="39">
        <f t="shared" si="19"/>
        <v>0</v>
      </c>
      <c r="S32" s="39">
        <f t="shared" si="19"/>
        <v>0</v>
      </c>
      <c r="T32" s="39">
        <f t="shared" si="19"/>
        <v>0</v>
      </c>
      <c r="U32" s="39">
        <f t="shared" si="19"/>
        <v>0</v>
      </c>
      <c r="V32" s="39">
        <f t="shared" si="19"/>
        <v>0</v>
      </c>
      <c r="W32" s="39">
        <f t="shared" si="19"/>
        <v>0</v>
      </c>
      <c r="X32" s="39">
        <f t="shared" si="19"/>
        <v>0</v>
      </c>
      <c r="Y32" s="39">
        <f t="shared" si="19"/>
        <v>0</v>
      </c>
      <c r="Z32" s="39">
        <f t="shared" si="19"/>
        <v>0</v>
      </c>
      <c r="AA32" s="39">
        <f t="shared" si="19"/>
        <v>0</v>
      </c>
      <c r="AB32" s="39">
        <f t="shared" si="19"/>
        <v>0</v>
      </c>
      <c r="AC32" s="39">
        <f t="shared" si="19"/>
        <v>0</v>
      </c>
      <c r="AD32" s="39">
        <f t="shared" si="19"/>
        <v>0</v>
      </c>
      <c r="AE32" s="39">
        <f t="shared" si="19"/>
        <v>0</v>
      </c>
      <c r="AF32" s="39">
        <f t="shared" si="19"/>
        <v>0</v>
      </c>
      <c r="AG32" s="39">
        <f t="shared" si="19"/>
        <v>0</v>
      </c>
      <c r="AH32" s="39">
        <f t="shared" si="19"/>
        <v>0</v>
      </c>
      <c r="AI32" s="39">
        <f t="shared" si="19"/>
        <v>0</v>
      </c>
      <c r="AJ32" s="39">
        <f t="shared" si="19"/>
        <v>0</v>
      </c>
      <c r="AK32" s="39">
        <f t="shared" si="19"/>
        <v>0</v>
      </c>
      <c r="AL32" s="39">
        <f t="shared" si="19"/>
        <v>0</v>
      </c>
      <c r="AM32" s="30"/>
      <c r="AN32" s="30"/>
      <c r="AQ32" s="30"/>
    </row>
    <row r="33" spans="1:43" s="32" customFormat="1" ht="15.75" hidden="1" customHeight="1">
      <c r="A33" s="26"/>
      <c r="B33" s="40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30"/>
      <c r="AN33" s="30"/>
      <c r="AQ33" s="30"/>
    </row>
    <row r="34" spans="1:43" s="32" customFormat="1" ht="15.75" hidden="1" customHeight="1">
      <c r="A34" s="26"/>
      <c r="B34" s="27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30"/>
      <c r="AN34" s="30"/>
      <c r="AQ34" s="30"/>
    </row>
    <row r="35" spans="1:43" s="32" customFormat="1" ht="47.25" customHeight="1">
      <c r="A35" s="26" t="s">
        <v>71</v>
      </c>
      <c r="B35" s="27" t="s">
        <v>72</v>
      </c>
      <c r="C35" s="27" t="s">
        <v>50</v>
      </c>
      <c r="D35" s="39">
        <f t="shared" ref="D35:AL35" si="20">D36+D39</f>
        <v>0</v>
      </c>
      <c r="E35" s="39">
        <f t="shared" si="20"/>
        <v>0</v>
      </c>
      <c r="F35" s="39">
        <f t="shared" si="20"/>
        <v>0</v>
      </c>
      <c r="G35" s="39">
        <f t="shared" si="20"/>
        <v>0</v>
      </c>
      <c r="H35" s="39">
        <f t="shared" si="20"/>
        <v>0</v>
      </c>
      <c r="I35" s="39">
        <f t="shared" si="20"/>
        <v>0</v>
      </c>
      <c r="J35" s="39">
        <f t="shared" si="20"/>
        <v>0</v>
      </c>
      <c r="K35" s="39">
        <f t="shared" si="20"/>
        <v>0</v>
      </c>
      <c r="L35" s="39">
        <f t="shared" si="20"/>
        <v>0</v>
      </c>
      <c r="M35" s="39">
        <f t="shared" si="20"/>
        <v>0</v>
      </c>
      <c r="N35" s="39">
        <f t="shared" si="20"/>
        <v>0</v>
      </c>
      <c r="O35" s="39">
        <f t="shared" si="20"/>
        <v>0</v>
      </c>
      <c r="P35" s="39">
        <f t="shared" si="20"/>
        <v>0</v>
      </c>
      <c r="Q35" s="39">
        <f t="shared" si="20"/>
        <v>0</v>
      </c>
      <c r="R35" s="39">
        <f t="shared" si="20"/>
        <v>0</v>
      </c>
      <c r="S35" s="39">
        <f t="shared" si="20"/>
        <v>0</v>
      </c>
      <c r="T35" s="39">
        <f t="shared" si="20"/>
        <v>0</v>
      </c>
      <c r="U35" s="39">
        <f t="shared" si="20"/>
        <v>0</v>
      </c>
      <c r="V35" s="39">
        <f t="shared" si="20"/>
        <v>0</v>
      </c>
      <c r="W35" s="39">
        <f t="shared" si="20"/>
        <v>0</v>
      </c>
      <c r="X35" s="39">
        <f t="shared" si="20"/>
        <v>0</v>
      </c>
      <c r="Y35" s="39">
        <f t="shared" si="20"/>
        <v>0</v>
      </c>
      <c r="Z35" s="39">
        <f t="shared" si="20"/>
        <v>0</v>
      </c>
      <c r="AA35" s="39">
        <f t="shared" si="20"/>
        <v>0</v>
      </c>
      <c r="AB35" s="39">
        <f t="shared" si="20"/>
        <v>0</v>
      </c>
      <c r="AC35" s="39">
        <f t="shared" si="20"/>
        <v>0</v>
      </c>
      <c r="AD35" s="39">
        <f t="shared" si="20"/>
        <v>0</v>
      </c>
      <c r="AE35" s="39">
        <f t="shared" si="20"/>
        <v>0</v>
      </c>
      <c r="AF35" s="39">
        <f t="shared" si="20"/>
        <v>0</v>
      </c>
      <c r="AG35" s="39">
        <f t="shared" si="20"/>
        <v>0</v>
      </c>
      <c r="AH35" s="39">
        <f t="shared" si="20"/>
        <v>0</v>
      </c>
      <c r="AI35" s="39">
        <f t="shared" si="20"/>
        <v>0</v>
      </c>
      <c r="AJ35" s="39">
        <f t="shared" si="20"/>
        <v>0</v>
      </c>
      <c r="AK35" s="39">
        <f t="shared" si="20"/>
        <v>0</v>
      </c>
      <c r="AL35" s="39">
        <f t="shared" si="20"/>
        <v>0</v>
      </c>
      <c r="AM35" s="30"/>
      <c r="AN35" s="30"/>
      <c r="AQ35" s="30"/>
    </row>
    <row r="36" spans="1:43" s="32" customFormat="1" ht="63" customHeight="1">
      <c r="A36" s="26" t="s">
        <v>73</v>
      </c>
      <c r="B36" s="27" t="s">
        <v>74</v>
      </c>
      <c r="C36" s="27" t="s">
        <v>50</v>
      </c>
      <c r="D36" s="39">
        <f t="shared" ref="D36:AL36" si="21">SUM(D37:D38)</f>
        <v>0</v>
      </c>
      <c r="E36" s="39">
        <f t="shared" si="21"/>
        <v>0</v>
      </c>
      <c r="F36" s="39">
        <f t="shared" si="21"/>
        <v>0</v>
      </c>
      <c r="G36" s="39">
        <f t="shared" si="21"/>
        <v>0</v>
      </c>
      <c r="H36" s="39">
        <f t="shared" si="21"/>
        <v>0</v>
      </c>
      <c r="I36" s="39">
        <f t="shared" si="21"/>
        <v>0</v>
      </c>
      <c r="J36" s="39">
        <f t="shared" si="21"/>
        <v>0</v>
      </c>
      <c r="K36" s="39">
        <f t="shared" si="21"/>
        <v>0</v>
      </c>
      <c r="L36" s="39">
        <f t="shared" si="21"/>
        <v>0</v>
      </c>
      <c r="M36" s="39">
        <f t="shared" si="21"/>
        <v>0</v>
      </c>
      <c r="N36" s="39">
        <f t="shared" si="21"/>
        <v>0</v>
      </c>
      <c r="O36" s="39">
        <f t="shared" si="21"/>
        <v>0</v>
      </c>
      <c r="P36" s="39">
        <f t="shared" si="21"/>
        <v>0</v>
      </c>
      <c r="Q36" s="39">
        <f t="shared" si="21"/>
        <v>0</v>
      </c>
      <c r="R36" s="39">
        <f t="shared" si="21"/>
        <v>0</v>
      </c>
      <c r="S36" s="39">
        <f t="shared" si="21"/>
        <v>0</v>
      </c>
      <c r="T36" s="39">
        <f t="shared" si="21"/>
        <v>0</v>
      </c>
      <c r="U36" s="39">
        <f t="shared" si="21"/>
        <v>0</v>
      </c>
      <c r="V36" s="39">
        <f t="shared" si="21"/>
        <v>0</v>
      </c>
      <c r="W36" s="39">
        <f t="shared" si="21"/>
        <v>0</v>
      </c>
      <c r="X36" s="39">
        <f t="shared" si="21"/>
        <v>0</v>
      </c>
      <c r="Y36" s="39">
        <f t="shared" si="21"/>
        <v>0</v>
      </c>
      <c r="Z36" s="39">
        <f t="shared" si="21"/>
        <v>0</v>
      </c>
      <c r="AA36" s="39">
        <f t="shared" si="21"/>
        <v>0</v>
      </c>
      <c r="AB36" s="39">
        <f t="shared" si="21"/>
        <v>0</v>
      </c>
      <c r="AC36" s="39">
        <f t="shared" si="21"/>
        <v>0</v>
      </c>
      <c r="AD36" s="39">
        <f t="shared" si="21"/>
        <v>0</v>
      </c>
      <c r="AE36" s="39">
        <f t="shared" si="21"/>
        <v>0</v>
      </c>
      <c r="AF36" s="39">
        <f t="shared" si="21"/>
        <v>0</v>
      </c>
      <c r="AG36" s="39">
        <f t="shared" si="21"/>
        <v>0</v>
      </c>
      <c r="AH36" s="39">
        <f t="shared" si="21"/>
        <v>0</v>
      </c>
      <c r="AI36" s="39">
        <f t="shared" si="21"/>
        <v>0</v>
      </c>
      <c r="AJ36" s="39">
        <f t="shared" si="21"/>
        <v>0</v>
      </c>
      <c r="AK36" s="39">
        <f t="shared" si="21"/>
        <v>0</v>
      </c>
      <c r="AL36" s="39">
        <f t="shared" si="21"/>
        <v>0</v>
      </c>
      <c r="AM36" s="30"/>
      <c r="AN36" s="30"/>
      <c r="AQ36" s="30"/>
    </row>
    <row r="37" spans="1:43" s="32" customFormat="1" ht="15.75" hidden="1" customHeight="1">
      <c r="A37" s="26"/>
      <c r="B37" s="40"/>
      <c r="C37" s="26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0"/>
      <c r="AN37" s="30"/>
      <c r="AQ37" s="30"/>
    </row>
    <row r="38" spans="1:43" s="32" customFormat="1" ht="15.75" hidden="1" customHeight="1">
      <c r="A38" s="26"/>
      <c r="B38" s="27"/>
      <c r="C38" s="26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0"/>
      <c r="AN38" s="30"/>
      <c r="AQ38" s="30"/>
    </row>
    <row r="39" spans="1:43" s="32" customFormat="1" ht="47.25" customHeight="1">
      <c r="A39" s="26" t="s">
        <v>75</v>
      </c>
      <c r="B39" s="27" t="s">
        <v>76</v>
      </c>
      <c r="C39" s="27" t="s">
        <v>50</v>
      </c>
      <c r="D39" s="39">
        <f t="shared" ref="D39:AL39" si="22">SUM(D40:D41)</f>
        <v>0</v>
      </c>
      <c r="E39" s="39">
        <f t="shared" si="22"/>
        <v>0</v>
      </c>
      <c r="F39" s="39">
        <f t="shared" si="22"/>
        <v>0</v>
      </c>
      <c r="G39" s="39">
        <f t="shared" si="22"/>
        <v>0</v>
      </c>
      <c r="H39" s="39">
        <f t="shared" si="22"/>
        <v>0</v>
      </c>
      <c r="I39" s="39">
        <f t="shared" si="22"/>
        <v>0</v>
      </c>
      <c r="J39" s="39">
        <f t="shared" si="22"/>
        <v>0</v>
      </c>
      <c r="K39" s="39">
        <f t="shared" si="22"/>
        <v>0</v>
      </c>
      <c r="L39" s="39">
        <f t="shared" si="22"/>
        <v>0</v>
      </c>
      <c r="M39" s="39">
        <f t="shared" si="22"/>
        <v>0</v>
      </c>
      <c r="N39" s="39">
        <f t="shared" si="22"/>
        <v>0</v>
      </c>
      <c r="O39" s="39">
        <f t="shared" si="22"/>
        <v>0</v>
      </c>
      <c r="P39" s="39">
        <f t="shared" si="22"/>
        <v>0</v>
      </c>
      <c r="Q39" s="39">
        <f t="shared" si="22"/>
        <v>0</v>
      </c>
      <c r="R39" s="39">
        <f t="shared" si="22"/>
        <v>0</v>
      </c>
      <c r="S39" s="39">
        <f t="shared" si="22"/>
        <v>0</v>
      </c>
      <c r="T39" s="39">
        <f t="shared" si="22"/>
        <v>0</v>
      </c>
      <c r="U39" s="39">
        <f t="shared" si="22"/>
        <v>0</v>
      </c>
      <c r="V39" s="39">
        <f t="shared" si="22"/>
        <v>0</v>
      </c>
      <c r="W39" s="39">
        <f t="shared" si="22"/>
        <v>0</v>
      </c>
      <c r="X39" s="39">
        <f t="shared" si="22"/>
        <v>0</v>
      </c>
      <c r="Y39" s="39">
        <f t="shared" si="22"/>
        <v>0</v>
      </c>
      <c r="Z39" s="39">
        <f t="shared" si="22"/>
        <v>0</v>
      </c>
      <c r="AA39" s="39">
        <f t="shared" si="22"/>
        <v>0</v>
      </c>
      <c r="AB39" s="39">
        <f t="shared" si="22"/>
        <v>0</v>
      </c>
      <c r="AC39" s="39">
        <f t="shared" si="22"/>
        <v>0</v>
      </c>
      <c r="AD39" s="39">
        <f t="shared" si="22"/>
        <v>0</v>
      </c>
      <c r="AE39" s="39">
        <f t="shared" si="22"/>
        <v>0</v>
      </c>
      <c r="AF39" s="39">
        <f t="shared" si="22"/>
        <v>0</v>
      </c>
      <c r="AG39" s="39">
        <f t="shared" si="22"/>
        <v>0</v>
      </c>
      <c r="AH39" s="39">
        <f t="shared" si="22"/>
        <v>0</v>
      </c>
      <c r="AI39" s="39">
        <f t="shared" si="22"/>
        <v>0</v>
      </c>
      <c r="AJ39" s="39">
        <f t="shared" si="22"/>
        <v>0</v>
      </c>
      <c r="AK39" s="39">
        <f t="shared" si="22"/>
        <v>0</v>
      </c>
      <c r="AL39" s="39">
        <f t="shared" si="22"/>
        <v>0</v>
      </c>
      <c r="AM39" s="30"/>
      <c r="AN39" s="30"/>
      <c r="AQ39" s="30"/>
    </row>
    <row r="40" spans="1:43" s="32" customFormat="1" ht="15.75" hidden="1" customHeight="1">
      <c r="A40" s="26"/>
      <c r="B40" s="40"/>
      <c r="C40" s="26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0"/>
      <c r="AN40" s="30"/>
      <c r="AQ40" s="30"/>
    </row>
    <row r="41" spans="1:43" s="32" customFormat="1" ht="15.75" hidden="1" customHeight="1">
      <c r="A41" s="26"/>
      <c r="B41" s="27"/>
      <c r="C41" s="26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0"/>
      <c r="AN41" s="30"/>
      <c r="AQ41" s="30"/>
    </row>
    <row r="42" spans="1:43" s="32" customFormat="1" ht="47.25" customHeight="1">
      <c r="A42" s="26" t="s">
        <v>77</v>
      </c>
      <c r="B42" s="27" t="s">
        <v>78</v>
      </c>
      <c r="C42" s="26" t="s">
        <v>50</v>
      </c>
      <c r="D42" s="39">
        <f t="shared" ref="D42:AL42" si="23">D44+D47+D50</f>
        <v>0</v>
      </c>
      <c r="E42" s="39">
        <f t="shared" si="23"/>
        <v>0</v>
      </c>
      <c r="F42" s="39">
        <f t="shared" si="23"/>
        <v>0</v>
      </c>
      <c r="G42" s="39">
        <f t="shared" si="23"/>
        <v>0</v>
      </c>
      <c r="H42" s="39">
        <f t="shared" si="23"/>
        <v>0</v>
      </c>
      <c r="I42" s="39">
        <f t="shared" si="23"/>
        <v>0</v>
      </c>
      <c r="J42" s="39">
        <f t="shared" si="23"/>
        <v>0</v>
      </c>
      <c r="K42" s="39">
        <f t="shared" si="23"/>
        <v>0</v>
      </c>
      <c r="L42" s="39">
        <f t="shared" si="23"/>
        <v>0</v>
      </c>
      <c r="M42" s="39">
        <f t="shared" si="23"/>
        <v>0</v>
      </c>
      <c r="N42" s="39">
        <f t="shared" si="23"/>
        <v>0</v>
      </c>
      <c r="O42" s="39">
        <f t="shared" si="23"/>
        <v>0</v>
      </c>
      <c r="P42" s="39">
        <f t="shared" si="23"/>
        <v>0</v>
      </c>
      <c r="Q42" s="39">
        <f t="shared" si="23"/>
        <v>0</v>
      </c>
      <c r="R42" s="39">
        <f t="shared" si="23"/>
        <v>0</v>
      </c>
      <c r="S42" s="39">
        <f t="shared" si="23"/>
        <v>0</v>
      </c>
      <c r="T42" s="39">
        <f t="shared" si="23"/>
        <v>0</v>
      </c>
      <c r="U42" s="39">
        <f t="shared" si="23"/>
        <v>0</v>
      </c>
      <c r="V42" s="39">
        <f t="shared" si="23"/>
        <v>0</v>
      </c>
      <c r="W42" s="39">
        <f t="shared" si="23"/>
        <v>0</v>
      </c>
      <c r="X42" s="39">
        <f t="shared" si="23"/>
        <v>0</v>
      </c>
      <c r="Y42" s="39">
        <f t="shared" si="23"/>
        <v>0</v>
      </c>
      <c r="Z42" s="39">
        <f t="shared" si="23"/>
        <v>0</v>
      </c>
      <c r="AA42" s="39">
        <f t="shared" si="23"/>
        <v>0</v>
      </c>
      <c r="AB42" s="39">
        <f t="shared" si="23"/>
        <v>0</v>
      </c>
      <c r="AC42" s="39">
        <f t="shared" si="23"/>
        <v>0</v>
      </c>
      <c r="AD42" s="39">
        <f t="shared" si="23"/>
        <v>0</v>
      </c>
      <c r="AE42" s="39">
        <f t="shared" si="23"/>
        <v>0</v>
      </c>
      <c r="AF42" s="39">
        <f t="shared" si="23"/>
        <v>0</v>
      </c>
      <c r="AG42" s="39">
        <f t="shared" si="23"/>
        <v>0</v>
      </c>
      <c r="AH42" s="39">
        <f t="shared" si="23"/>
        <v>0</v>
      </c>
      <c r="AI42" s="39">
        <f t="shared" si="23"/>
        <v>0</v>
      </c>
      <c r="AJ42" s="39">
        <f t="shared" si="23"/>
        <v>0</v>
      </c>
      <c r="AK42" s="39">
        <f t="shared" si="23"/>
        <v>0</v>
      </c>
      <c r="AL42" s="39">
        <f t="shared" si="23"/>
        <v>0</v>
      </c>
      <c r="AM42" s="30"/>
      <c r="AN42" s="30"/>
      <c r="AQ42" s="30"/>
    </row>
    <row r="43" spans="1:43" s="32" customFormat="1" ht="31.5" customHeight="1">
      <c r="A43" s="26" t="s">
        <v>79</v>
      </c>
      <c r="B43" s="27" t="s">
        <v>80</v>
      </c>
      <c r="C43" s="26" t="s">
        <v>50</v>
      </c>
      <c r="D43" s="39">
        <f t="shared" ref="D43:AL43" si="24">D50</f>
        <v>0</v>
      </c>
      <c r="E43" s="39">
        <f t="shared" si="24"/>
        <v>0</v>
      </c>
      <c r="F43" s="39">
        <f t="shared" si="24"/>
        <v>0</v>
      </c>
      <c r="G43" s="39">
        <f t="shared" si="24"/>
        <v>0</v>
      </c>
      <c r="H43" s="39">
        <f t="shared" si="24"/>
        <v>0</v>
      </c>
      <c r="I43" s="39">
        <f t="shared" si="24"/>
        <v>0</v>
      </c>
      <c r="J43" s="39">
        <f t="shared" si="24"/>
        <v>0</v>
      </c>
      <c r="K43" s="39">
        <f t="shared" si="24"/>
        <v>0</v>
      </c>
      <c r="L43" s="39">
        <f t="shared" si="24"/>
        <v>0</v>
      </c>
      <c r="M43" s="39">
        <f t="shared" si="24"/>
        <v>0</v>
      </c>
      <c r="N43" s="39">
        <f t="shared" si="24"/>
        <v>0</v>
      </c>
      <c r="O43" s="39">
        <f t="shared" si="24"/>
        <v>0</v>
      </c>
      <c r="P43" s="39">
        <f t="shared" si="24"/>
        <v>0</v>
      </c>
      <c r="Q43" s="39">
        <f t="shared" si="24"/>
        <v>0</v>
      </c>
      <c r="R43" s="39">
        <f t="shared" si="24"/>
        <v>0</v>
      </c>
      <c r="S43" s="39">
        <f t="shared" si="24"/>
        <v>0</v>
      </c>
      <c r="T43" s="39">
        <f t="shared" si="24"/>
        <v>0</v>
      </c>
      <c r="U43" s="39">
        <f t="shared" si="24"/>
        <v>0</v>
      </c>
      <c r="V43" s="39">
        <f t="shared" si="24"/>
        <v>0</v>
      </c>
      <c r="W43" s="39">
        <f t="shared" si="24"/>
        <v>0</v>
      </c>
      <c r="X43" s="39">
        <f t="shared" si="24"/>
        <v>0</v>
      </c>
      <c r="Y43" s="39">
        <f t="shared" si="24"/>
        <v>0</v>
      </c>
      <c r="Z43" s="39">
        <f t="shared" si="24"/>
        <v>0</v>
      </c>
      <c r="AA43" s="39">
        <f t="shared" si="24"/>
        <v>0</v>
      </c>
      <c r="AB43" s="39">
        <f t="shared" si="24"/>
        <v>0</v>
      </c>
      <c r="AC43" s="39">
        <f t="shared" si="24"/>
        <v>0</v>
      </c>
      <c r="AD43" s="39">
        <f t="shared" si="24"/>
        <v>0</v>
      </c>
      <c r="AE43" s="39">
        <f t="shared" si="24"/>
        <v>0</v>
      </c>
      <c r="AF43" s="39">
        <f t="shared" si="24"/>
        <v>0</v>
      </c>
      <c r="AG43" s="39">
        <f t="shared" si="24"/>
        <v>0</v>
      </c>
      <c r="AH43" s="39">
        <f t="shared" si="24"/>
        <v>0</v>
      </c>
      <c r="AI43" s="39">
        <f t="shared" si="24"/>
        <v>0</v>
      </c>
      <c r="AJ43" s="39">
        <f t="shared" si="24"/>
        <v>0</v>
      </c>
      <c r="AK43" s="39">
        <f t="shared" si="24"/>
        <v>0</v>
      </c>
      <c r="AL43" s="39">
        <f t="shared" si="24"/>
        <v>0</v>
      </c>
      <c r="AM43" s="30"/>
      <c r="AN43" s="30"/>
      <c r="AQ43" s="30"/>
    </row>
    <row r="44" spans="1:43" s="32" customFormat="1" ht="110.25" customHeight="1">
      <c r="A44" s="26" t="s">
        <v>79</v>
      </c>
      <c r="B44" s="27" t="s">
        <v>81</v>
      </c>
      <c r="C44" s="26" t="s">
        <v>50</v>
      </c>
      <c r="D44" s="39">
        <f t="shared" ref="D44:AL44" si="25">SUM(D45:D46)</f>
        <v>0</v>
      </c>
      <c r="E44" s="39">
        <f t="shared" si="25"/>
        <v>0</v>
      </c>
      <c r="F44" s="39">
        <f t="shared" si="25"/>
        <v>0</v>
      </c>
      <c r="G44" s="39">
        <f t="shared" si="25"/>
        <v>0</v>
      </c>
      <c r="H44" s="39">
        <f t="shared" si="25"/>
        <v>0</v>
      </c>
      <c r="I44" s="39">
        <f t="shared" si="25"/>
        <v>0</v>
      </c>
      <c r="J44" s="39">
        <f t="shared" si="25"/>
        <v>0</v>
      </c>
      <c r="K44" s="39">
        <f t="shared" si="25"/>
        <v>0</v>
      </c>
      <c r="L44" s="39">
        <f t="shared" si="25"/>
        <v>0</v>
      </c>
      <c r="M44" s="39">
        <f t="shared" si="25"/>
        <v>0</v>
      </c>
      <c r="N44" s="39">
        <f t="shared" si="25"/>
        <v>0</v>
      </c>
      <c r="O44" s="39">
        <f t="shared" si="25"/>
        <v>0</v>
      </c>
      <c r="P44" s="39">
        <f t="shared" si="25"/>
        <v>0</v>
      </c>
      <c r="Q44" s="39">
        <f t="shared" si="25"/>
        <v>0</v>
      </c>
      <c r="R44" s="39">
        <f t="shared" si="25"/>
        <v>0</v>
      </c>
      <c r="S44" s="39">
        <f t="shared" si="25"/>
        <v>0</v>
      </c>
      <c r="T44" s="39">
        <f t="shared" si="25"/>
        <v>0</v>
      </c>
      <c r="U44" s="39">
        <f t="shared" si="25"/>
        <v>0</v>
      </c>
      <c r="V44" s="39">
        <f t="shared" si="25"/>
        <v>0</v>
      </c>
      <c r="W44" s="39">
        <f t="shared" si="25"/>
        <v>0</v>
      </c>
      <c r="X44" s="39">
        <f t="shared" si="25"/>
        <v>0</v>
      </c>
      <c r="Y44" s="39">
        <f t="shared" si="25"/>
        <v>0</v>
      </c>
      <c r="Z44" s="39">
        <f t="shared" si="25"/>
        <v>0</v>
      </c>
      <c r="AA44" s="39">
        <f t="shared" si="25"/>
        <v>0</v>
      </c>
      <c r="AB44" s="39">
        <f t="shared" si="25"/>
        <v>0</v>
      </c>
      <c r="AC44" s="39">
        <f t="shared" si="25"/>
        <v>0</v>
      </c>
      <c r="AD44" s="39">
        <f t="shared" si="25"/>
        <v>0</v>
      </c>
      <c r="AE44" s="39">
        <f t="shared" si="25"/>
        <v>0</v>
      </c>
      <c r="AF44" s="39">
        <f t="shared" si="25"/>
        <v>0</v>
      </c>
      <c r="AG44" s="39">
        <f t="shared" si="25"/>
        <v>0</v>
      </c>
      <c r="AH44" s="39">
        <f t="shared" si="25"/>
        <v>0</v>
      </c>
      <c r="AI44" s="39">
        <f t="shared" si="25"/>
        <v>0</v>
      </c>
      <c r="AJ44" s="39">
        <f t="shared" si="25"/>
        <v>0</v>
      </c>
      <c r="AK44" s="39">
        <f t="shared" si="25"/>
        <v>0</v>
      </c>
      <c r="AL44" s="39">
        <f t="shared" si="25"/>
        <v>0</v>
      </c>
      <c r="AM44" s="30"/>
      <c r="AN44" s="30"/>
      <c r="AQ44" s="30"/>
    </row>
    <row r="45" spans="1:43" s="32" customFormat="1" ht="15.75" hidden="1" customHeight="1">
      <c r="A45" s="26"/>
      <c r="B45" s="40"/>
      <c r="C45" s="26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0"/>
      <c r="AN45" s="30"/>
      <c r="AQ45" s="30"/>
    </row>
    <row r="46" spans="1:43" s="32" customFormat="1" ht="15.75" hidden="1" customHeight="1">
      <c r="A46" s="26"/>
      <c r="B46" s="27"/>
      <c r="C46" s="26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0"/>
      <c r="AN46" s="30"/>
      <c r="AQ46" s="30"/>
    </row>
    <row r="47" spans="1:43" s="32" customFormat="1" ht="94.5" customHeight="1">
      <c r="A47" s="26" t="s">
        <v>79</v>
      </c>
      <c r="B47" s="27" t="s">
        <v>82</v>
      </c>
      <c r="C47" s="26" t="s">
        <v>50</v>
      </c>
      <c r="D47" s="39">
        <f t="shared" ref="D47:AL47" si="26">SUM(D48:D49)</f>
        <v>0</v>
      </c>
      <c r="E47" s="39">
        <f t="shared" si="26"/>
        <v>0</v>
      </c>
      <c r="F47" s="39">
        <f t="shared" si="26"/>
        <v>0</v>
      </c>
      <c r="G47" s="39">
        <f t="shared" si="26"/>
        <v>0</v>
      </c>
      <c r="H47" s="39">
        <f t="shared" si="26"/>
        <v>0</v>
      </c>
      <c r="I47" s="39">
        <f t="shared" si="26"/>
        <v>0</v>
      </c>
      <c r="J47" s="39">
        <f t="shared" si="26"/>
        <v>0</v>
      </c>
      <c r="K47" s="39">
        <f t="shared" si="26"/>
        <v>0</v>
      </c>
      <c r="L47" s="39">
        <f t="shared" si="26"/>
        <v>0</v>
      </c>
      <c r="M47" s="39">
        <f t="shared" si="26"/>
        <v>0</v>
      </c>
      <c r="N47" s="39">
        <f t="shared" si="26"/>
        <v>0</v>
      </c>
      <c r="O47" s="39">
        <f t="shared" si="26"/>
        <v>0</v>
      </c>
      <c r="P47" s="39">
        <f t="shared" si="26"/>
        <v>0</v>
      </c>
      <c r="Q47" s="39">
        <f t="shared" si="26"/>
        <v>0</v>
      </c>
      <c r="R47" s="39">
        <f t="shared" si="26"/>
        <v>0</v>
      </c>
      <c r="S47" s="39">
        <f t="shared" si="26"/>
        <v>0</v>
      </c>
      <c r="T47" s="39">
        <f t="shared" si="26"/>
        <v>0</v>
      </c>
      <c r="U47" s="39">
        <f t="shared" si="26"/>
        <v>0</v>
      </c>
      <c r="V47" s="39">
        <f t="shared" si="26"/>
        <v>0</v>
      </c>
      <c r="W47" s="39">
        <f t="shared" si="26"/>
        <v>0</v>
      </c>
      <c r="X47" s="39">
        <f t="shared" si="26"/>
        <v>0</v>
      </c>
      <c r="Y47" s="39">
        <f t="shared" si="26"/>
        <v>0</v>
      </c>
      <c r="Z47" s="39">
        <f t="shared" si="26"/>
        <v>0</v>
      </c>
      <c r="AA47" s="39">
        <f t="shared" si="26"/>
        <v>0</v>
      </c>
      <c r="AB47" s="39">
        <f t="shared" si="26"/>
        <v>0</v>
      </c>
      <c r="AC47" s="39">
        <f t="shared" si="26"/>
        <v>0</v>
      </c>
      <c r="AD47" s="39">
        <f t="shared" si="26"/>
        <v>0</v>
      </c>
      <c r="AE47" s="39">
        <f t="shared" si="26"/>
        <v>0</v>
      </c>
      <c r="AF47" s="39">
        <f t="shared" si="26"/>
        <v>0</v>
      </c>
      <c r="AG47" s="39">
        <f t="shared" si="26"/>
        <v>0</v>
      </c>
      <c r="AH47" s="39">
        <f t="shared" si="26"/>
        <v>0</v>
      </c>
      <c r="AI47" s="39">
        <f t="shared" si="26"/>
        <v>0</v>
      </c>
      <c r="AJ47" s="39">
        <f t="shared" si="26"/>
        <v>0</v>
      </c>
      <c r="AK47" s="39">
        <f t="shared" si="26"/>
        <v>0</v>
      </c>
      <c r="AL47" s="39">
        <f t="shared" si="26"/>
        <v>0</v>
      </c>
      <c r="AM47" s="30"/>
      <c r="AN47" s="30"/>
      <c r="AQ47" s="30"/>
    </row>
    <row r="48" spans="1:43" s="32" customFormat="1" ht="15.75" hidden="1" customHeight="1">
      <c r="A48" s="26"/>
      <c r="B48" s="40"/>
      <c r="C48" s="26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0"/>
      <c r="AN48" s="30"/>
      <c r="AQ48" s="30"/>
    </row>
    <row r="49" spans="1:43" s="32" customFormat="1" ht="15.75" hidden="1" customHeight="1">
      <c r="A49" s="26"/>
      <c r="B49" s="27"/>
      <c r="C49" s="26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0"/>
      <c r="AN49" s="30"/>
      <c r="AQ49" s="30"/>
    </row>
    <row r="50" spans="1:43" s="32" customFormat="1" ht="94.5" customHeight="1">
      <c r="A50" s="26" t="s">
        <v>79</v>
      </c>
      <c r="B50" s="27" t="s">
        <v>83</v>
      </c>
      <c r="C50" s="26" t="s">
        <v>50</v>
      </c>
      <c r="D50" s="39">
        <f t="shared" ref="D50:AL50" si="27">SUM(D51:D52)</f>
        <v>0</v>
      </c>
      <c r="E50" s="39">
        <f t="shared" si="27"/>
        <v>0</v>
      </c>
      <c r="F50" s="39">
        <f t="shared" si="27"/>
        <v>0</v>
      </c>
      <c r="G50" s="39">
        <f t="shared" si="27"/>
        <v>0</v>
      </c>
      <c r="H50" s="39">
        <f t="shared" si="27"/>
        <v>0</v>
      </c>
      <c r="I50" s="39">
        <f t="shared" si="27"/>
        <v>0</v>
      </c>
      <c r="J50" s="39">
        <f t="shared" si="27"/>
        <v>0</v>
      </c>
      <c r="K50" s="39">
        <f t="shared" si="27"/>
        <v>0</v>
      </c>
      <c r="L50" s="39">
        <f t="shared" si="27"/>
        <v>0</v>
      </c>
      <c r="M50" s="39">
        <f t="shared" si="27"/>
        <v>0</v>
      </c>
      <c r="N50" s="39">
        <f t="shared" si="27"/>
        <v>0</v>
      </c>
      <c r="O50" s="39">
        <f t="shared" si="27"/>
        <v>0</v>
      </c>
      <c r="P50" s="39">
        <f t="shared" si="27"/>
        <v>0</v>
      </c>
      <c r="Q50" s="39">
        <f t="shared" si="27"/>
        <v>0</v>
      </c>
      <c r="R50" s="39">
        <f t="shared" si="27"/>
        <v>0</v>
      </c>
      <c r="S50" s="39">
        <f t="shared" si="27"/>
        <v>0</v>
      </c>
      <c r="T50" s="39">
        <f t="shared" si="27"/>
        <v>0</v>
      </c>
      <c r="U50" s="39">
        <f t="shared" si="27"/>
        <v>0</v>
      </c>
      <c r="V50" s="39">
        <f t="shared" si="27"/>
        <v>0</v>
      </c>
      <c r="W50" s="39">
        <f t="shared" si="27"/>
        <v>0</v>
      </c>
      <c r="X50" s="39">
        <f t="shared" si="27"/>
        <v>0</v>
      </c>
      <c r="Y50" s="39">
        <f t="shared" si="27"/>
        <v>0</v>
      </c>
      <c r="Z50" s="39">
        <f t="shared" si="27"/>
        <v>0</v>
      </c>
      <c r="AA50" s="39">
        <f t="shared" si="27"/>
        <v>0</v>
      </c>
      <c r="AB50" s="39">
        <f t="shared" si="27"/>
        <v>0</v>
      </c>
      <c r="AC50" s="39">
        <f t="shared" si="27"/>
        <v>0</v>
      </c>
      <c r="AD50" s="39">
        <f t="shared" si="27"/>
        <v>0</v>
      </c>
      <c r="AE50" s="39">
        <f t="shared" si="27"/>
        <v>0</v>
      </c>
      <c r="AF50" s="39">
        <f t="shared" si="27"/>
        <v>0</v>
      </c>
      <c r="AG50" s="39">
        <f t="shared" si="27"/>
        <v>0</v>
      </c>
      <c r="AH50" s="39">
        <f t="shared" si="27"/>
        <v>0</v>
      </c>
      <c r="AI50" s="39">
        <f t="shared" si="27"/>
        <v>0</v>
      </c>
      <c r="AJ50" s="39">
        <f t="shared" si="27"/>
        <v>0</v>
      </c>
      <c r="AK50" s="39">
        <f t="shared" si="27"/>
        <v>0</v>
      </c>
      <c r="AL50" s="39">
        <f t="shared" si="27"/>
        <v>0</v>
      </c>
      <c r="AM50" s="30"/>
      <c r="AN50" s="30"/>
      <c r="AQ50" s="30"/>
    </row>
    <row r="51" spans="1:43" s="32" customFormat="1" ht="15.75" hidden="1" customHeight="1">
      <c r="A51" s="26"/>
      <c r="B51" s="40"/>
      <c r="C51" s="26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0"/>
      <c r="AN51" s="30"/>
      <c r="AQ51" s="30"/>
    </row>
    <row r="52" spans="1:43" s="32" customFormat="1" ht="15.75" hidden="1" customHeight="1">
      <c r="A52" s="26"/>
      <c r="B52" s="27"/>
      <c r="C52" s="26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0"/>
      <c r="AN52" s="30"/>
      <c r="AQ52" s="30"/>
    </row>
    <row r="53" spans="1:43" s="32" customFormat="1" ht="31.5" customHeight="1">
      <c r="A53" s="26" t="s">
        <v>84</v>
      </c>
      <c r="B53" s="27" t="s">
        <v>80</v>
      </c>
      <c r="C53" s="26" t="s">
        <v>50</v>
      </c>
      <c r="D53" s="39">
        <f t="shared" ref="D53:AL53" si="28">D54+D57+D60</f>
        <v>0</v>
      </c>
      <c r="E53" s="39">
        <f t="shared" si="28"/>
        <v>0</v>
      </c>
      <c r="F53" s="39">
        <f t="shared" si="28"/>
        <v>0</v>
      </c>
      <c r="G53" s="39">
        <f t="shared" si="28"/>
        <v>0</v>
      </c>
      <c r="H53" s="39">
        <f t="shared" si="28"/>
        <v>0</v>
      </c>
      <c r="I53" s="39">
        <f t="shared" si="28"/>
        <v>0</v>
      </c>
      <c r="J53" s="39">
        <f t="shared" si="28"/>
        <v>0</v>
      </c>
      <c r="K53" s="39">
        <f t="shared" si="28"/>
        <v>0</v>
      </c>
      <c r="L53" s="39">
        <f t="shared" si="28"/>
        <v>0</v>
      </c>
      <c r="M53" s="39">
        <f t="shared" si="28"/>
        <v>0</v>
      </c>
      <c r="N53" s="39">
        <f t="shared" si="28"/>
        <v>0</v>
      </c>
      <c r="O53" s="39">
        <f t="shared" si="28"/>
        <v>0</v>
      </c>
      <c r="P53" s="39">
        <f t="shared" si="28"/>
        <v>0</v>
      </c>
      <c r="Q53" s="39">
        <f t="shared" si="28"/>
        <v>0</v>
      </c>
      <c r="R53" s="39">
        <f t="shared" si="28"/>
        <v>0</v>
      </c>
      <c r="S53" s="39">
        <f t="shared" si="28"/>
        <v>0</v>
      </c>
      <c r="T53" s="39">
        <f t="shared" si="28"/>
        <v>0</v>
      </c>
      <c r="U53" s="39">
        <f t="shared" si="28"/>
        <v>0</v>
      </c>
      <c r="V53" s="39">
        <f t="shared" si="28"/>
        <v>0</v>
      </c>
      <c r="W53" s="39">
        <f t="shared" si="28"/>
        <v>0</v>
      </c>
      <c r="X53" s="39">
        <f t="shared" si="28"/>
        <v>0</v>
      </c>
      <c r="Y53" s="39">
        <f t="shared" si="28"/>
        <v>0</v>
      </c>
      <c r="Z53" s="39">
        <f t="shared" si="28"/>
        <v>0</v>
      </c>
      <c r="AA53" s="39">
        <f t="shared" si="28"/>
        <v>0</v>
      </c>
      <c r="AB53" s="39">
        <f t="shared" si="28"/>
        <v>0</v>
      </c>
      <c r="AC53" s="39">
        <f t="shared" si="28"/>
        <v>0</v>
      </c>
      <c r="AD53" s="39">
        <f t="shared" si="28"/>
        <v>0</v>
      </c>
      <c r="AE53" s="39">
        <f t="shared" si="28"/>
        <v>0</v>
      </c>
      <c r="AF53" s="39">
        <f t="shared" si="28"/>
        <v>0</v>
      </c>
      <c r="AG53" s="39">
        <f t="shared" si="28"/>
        <v>0</v>
      </c>
      <c r="AH53" s="39">
        <f t="shared" si="28"/>
        <v>0</v>
      </c>
      <c r="AI53" s="39">
        <f t="shared" si="28"/>
        <v>0</v>
      </c>
      <c r="AJ53" s="39">
        <f t="shared" si="28"/>
        <v>0</v>
      </c>
      <c r="AK53" s="39">
        <f t="shared" si="28"/>
        <v>0</v>
      </c>
      <c r="AL53" s="39">
        <f t="shared" si="28"/>
        <v>0</v>
      </c>
      <c r="AM53" s="30"/>
      <c r="AN53" s="30"/>
      <c r="AQ53" s="30"/>
    </row>
    <row r="54" spans="1:43" s="32" customFormat="1" ht="110.25" customHeight="1">
      <c r="A54" s="26" t="s">
        <v>84</v>
      </c>
      <c r="B54" s="27" t="s">
        <v>81</v>
      </c>
      <c r="C54" s="26" t="s">
        <v>50</v>
      </c>
      <c r="D54" s="39">
        <f t="shared" ref="D54:AL54" si="29">SUM(D55:D56)</f>
        <v>0</v>
      </c>
      <c r="E54" s="39">
        <f t="shared" si="29"/>
        <v>0</v>
      </c>
      <c r="F54" s="39">
        <f t="shared" si="29"/>
        <v>0</v>
      </c>
      <c r="G54" s="39">
        <f t="shared" si="29"/>
        <v>0</v>
      </c>
      <c r="H54" s="39">
        <f t="shared" si="29"/>
        <v>0</v>
      </c>
      <c r="I54" s="39">
        <f t="shared" si="29"/>
        <v>0</v>
      </c>
      <c r="J54" s="39">
        <f t="shared" si="29"/>
        <v>0</v>
      </c>
      <c r="K54" s="39">
        <f t="shared" si="29"/>
        <v>0</v>
      </c>
      <c r="L54" s="39">
        <f t="shared" si="29"/>
        <v>0</v>
      </c>
      <c r="M54" s="39">
        <f t="shared" si="29"/>
        <v>0</v>
      </c>
      <c r="N54" s="39">
        <f t="shared" si="29"/>
        <v>0</v>
      </c>
      <c r="O54" s="39">
        <f t="shared" si="29"/>
        <v>0</v>
      </c>
      <c r="P54" s="39">
        <f t="shared" si="29"/>
        <v>0</v>
      </c>
      <c r="Q54" s="39">
        <f t="shared" si="29"/>
        <v>0</v>
      </c>
      <c r="R54" s="39">
        <f t="shared" si="29"/>
        <v>0</v>
      </c>
      <c r="S54" s="39">
        <f t="shared" si="29"/>
        <v>0</v>
      </c>
      <c r="T54" s="39">
        <f t="shared" si="29"/>
        <v>0</v>
      </c>
      <c r="U54" s="39">
        <f t="shared" si="29"/>
        <v>0</v>
      </c>
      <c r="V54" s="39">
        <f t="shared" si="29"/>
        <v>0</v>
      </c>
      <c r="W54" s="39">
        <f t="shared" si="29"/>
        <v>0</v>
      </c>
      <c r="X54" s="39">
        <f t="shared" si="29"/>
        <v>0</v>
      </c>
      <c r="Y54" s="39">
        <f t="shared" si="29"/>
        <v>0</v>
      </c>
      <c r="Z54" s="39">
        <f t="shared" si="29"/>
        <v>0</v>
      </c>
      <c r="AA54" s="39">
        <f t="shared" si="29"/>
        <v>0</v>
      </c>
      <c r="AB54" s="39">
        <f t="shared" si="29"/>
        <v>0</v>
      </c>
      <c r="AC54" s="39">
        <f t="shared" si="29"/>
        <v>0</v>
      </c>
      <c r="AD54" s="39">
        <f t="shared" si="29"/>
        <v>0</v>
      </c>
      <c r="AE54" s="39">
        <f t="shared" si="29"/>
        <v>0</v>
      </c>
      <c r="AF54" s="39">
        <f t="shared" si="29"/>
        <v>0</v>
      </c>
      <c r="AG54" s="39">
        <f t="shared" si="29"/>
        <v>0</v>
      </c>
      <c r="AH54" s="39">
        <f t="shared" si="29"/>
        <v>0</v>
      </c>
      <c r="AI54" s="39">
        <f t="shared" si="29"/>
        <v>0</v>
      </c>
      <c r="AJ54" s="39">
        <f t="shared" si="29"/>
        <v>0</v>
      </c>
      <c r="AK54" s="39">
        <f t="shared" si="29"/>
        <v>0</v>
      </c>
      <c r="AL54" s="39">
        <f t="shared" si="29"/>
        <v>0</v>
      </c>
      <c r="AM54" s="30"/>
      <c r="AN54" s="30"/>
      <c r="AQ54" s="30"/>
    </row>
    <row r="55" spans="1:43" s="32" customFormat="1" ht="15.75" hidden="1" customHeight="1">
      <c r="A55" s="26"/>
      <c r="B55" s="40"/>
      <c r="C55" s="26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0"/>
      <c r="AN55" s="30"/>
      <c r="AQ55" s="30"/>
    </row>
    <row r="56" spans="1:43" s="32" customFormat="1" ht="15.75" hidden="1" customHeight="1">
      <c r="A56" s="26"/>
      <c r="B56" s="27"/>
      <c r="C56" s="26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0"/>
      <c r="AN56" s="30"/>
      <c r="AQ56" s="30"/>
    </row>
    <row r="57" spans="1:43" s="32" customFormat="1" ht="94.5" customHeight="1">
      <c r="A57" s="26" t="s">
        <v>84</v>
      </c>
      <c r="B57" s="27" t="s">
        <v>82</v>
      </c>
      <c r="C57" s="26" t="s">
        <v>50</v>
      </c>
      <c r="D57" s="39">
        <f t="shared" ref="D57:AL57" si="30">SUM(D58:D59)</f>
        <v>0</v>
      </c>
      <c r="E57" s="39">
        <f t="shared" si="30"/>
        <v>0</v>
      </c>
      <c r="F57" s="39">
        <f t="shared" si="30"/>
        <v>0</v>
      </c>
      <c r="G57" s="39">
        <f t="shared" si="30"/>
        <v>0</v>
      </c>
      <c r="H57" s="39">
        <f t="shared" si="30"/>
        <v>0</v>
      </c>
      <c r="I57" s="39">
        <f t="shared" si="30"/>
        <v>0</v>
      </c>
      <c r="J57" s="39">
        <f t="shared" si="30"/>
        <v>0</v>
      </c>
      <c r="K57" s="39">
        <f t="shared" si="30"/>
        <v>0</v>
      </c>
      <c r="L57" s="39">
        <f t="shared" si="30"/>
        <v>0</v>
      </c>
      <c r="M57" s="39">
        <f t="shared" si="30"/>
        <v>0</v>
      </c>
      <c r="N57" s="39">
        <f t="shared" si="30"/>
        <v>0</v>
      </c>
      <c r="O57" s="39">
        <f t="shared" si="30"/>
        <v>0</v>
      </c>
      <c r="P57" s="39">
        <f t="shared" si="30"/>
        <v>0</v>
      </c>
      <c r="Q57" s="39">
        <f t="shared" si="30"/>
        <v>0</v>
      </c>
      <c r="R57" s="39">
        <f t="shared" si="30"/>
        <v>0</v>
      </c>
      <c r="S57" s="39">
        <f t="shared" si="30"/>
        <v>0</v>
      </c>
      <c r="T57" s="39">
        <f t="shared" si="30"/>
        <v>0</v>
      </c>
      <c r="U57" s="39">
        <f t="shared" si="30"/>
        <v>0</v>
      </c>
      <c r="V57" s="39">
        <f t="shared" si="30"/>
        <v>0</v>
      </c>
      <c r="W57" s="39">
        <f t="shared" si="30"/>
        <v>0</v>
      </c>
      <c r="X57" s="39">
        <f t="shared" si="30"/>
        <v>0</v>
      </c>
      <c r="Y57" s="39">
        <f t="shared" si="30"/>
        <v>0</v>
      </c>
      <c r="Z57" s="39">
        <f t="shared" si="30"/>
        <v>0</v>
      </c>
      <c r="AA57" s="39">
        <f t="shared" si="30"/>
        <v>0</v>
      </c>
      <c r="AB57" s="39">
        <f t="shared" si="30"/>
        <v>0</v>
      </c>
      <c r="AC57" s="39">
        <f t="shared" si="30"/>
        <v>0</v>
      </c>
      <c r="AD57" s="39">
        <f t="shared" si="30"/>
        <v>0</v>
      </c>
      <c r="AE57" s="39">
        <f t="shared" si="30"/>
        <v>0</v>
      </c>
      <c r="AF57" s="39">
        <f t="shared" si="30"/>
        <v>0</v>
      </c>
      <c r="AG57" s="39">
        <f t="shared" si="30"/>
        <v>0</v>
      </c>
      <c r="AH57" s="39">
        <f t="shared" si="30"/>
        <v>0</v>
      </c>
      <c r="AI57" s="39">
        <f t="shared" si="30"/>
        <v>0</v>
      </c>
      <c r="AJ57" s="39">
        <f t="shared" si="30"/>
        <v>0</v>
      </c>
      <c r="AK57" s="39">
        <f t="shared" si="30"/>
        <v>0</v>
      </c>
      <c r="AL57" s="39">
        <f t="shared" si="30"/>
        <v>0</v>
      </c>
      <c r="AM57" s="30"/>
      <c r="AN57" s="30"/>
      <c r="AQ57" s="30"/>
    </row>
    <row r="58" spans="1:43" s="32" customFormat="1" ht="15.75" hidden="1" customHeight="1">
      <c r="A58" s="26"/>
      <c r="B58" s="40"/>
      <c r="C58" s="26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0"/>
      <c r="AN58" s="30"/>
      <c r="AQ58" s="30"/>
    </row>
    <row r="59" spans="1:43" s="32" customFormat="1" ht="15.75" hidden="1" customHeight="1">
      <c r="A59" s="26"/>
      <c r="B59" s="27"/>
      <c r="C59" s="26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0"/>
      <c r="AN59" s="30"/>
      <c r="AQ59" s="30"/>
    </row>
    <row r="60" spans="1:43" s="32" customFormat="1" ht="94.5" customHeight="1">
      <c r="A60" s="26" t="s">
        <v>84</v>
      </c>
      <c r="B60" s="27" t="s">
        <v>85</v>
      </c>
      <c r="C60" s="26" t="s">
        <v>50</v>
      </c>
      <c r="D60" s="39">
        <f t="shared" ref="D60:AL60" si="31">SUM(D61:D62)</f>
        <v>0</v>
      </c>
      <c r="E60" s="39">
        <f t="shared" si="31"/>
        <v>0</v>
      </c>
      <c r="F60" s="39">
        <f t="shared" si="31"/>
        <v>0</v>
      </c>
      <c r="G60" s="39">
        <f t="shared" si="31"/>
        <v>0</v>
      </c>
      <c r="H60" s="39">
        <f t="shared" si="31"/>
        <v>0</v>
      </c>
      <c r="I60" s="39">
        <f t="shared" si="31"/>
        <v>0</v>
      </c>
      <c r="J60" s="39">
        <f t="shared" si="31"/>
        <v>0</v>
      </c>
      <c r="K60" s="39">
        <f t="shared" si="31"/>
        <v>0</v>
      </c>
      <c r="L60" s="39">
        <f t="shared" si="31"/>
        <v>0</v>
      </c>
      <c r="M60" s="39">
        <f t="shared" si="31"/>
        <v>0</v>
      </c>
      <c r="N60" s="39">
        <f t="shared" si="31"/>
        <v>0</v>
      </c>
      <c r="O60" s="39">
        <f t="shared" si="31"/>
        <v>0</v>
      </c>
      <c r="P60" s="39">
        <f t="shared" si="31"/>
        <v>0</v>
      </c>
      <c r="Q60" s="39">
        <f t="shared" si="31"/>
        <v>0</v>
      </c>
      <c r="R60" s="39">
        <f t="shared" si="31"/>
        <v>0</v>
      </c>
      <c r="S60" s="39">
        <f t="shared" si="31"/>
        <v>0</v>
      </c>
      <c r="T60" s="39">
        <f t="shared" si="31"/>
        <v>0</v>
      </c>
      <c r="U60" s="39">
        <f t="shared" si="31"/>
        <v>0</v>
      </c>
      <c r="V60" s="39">
        <f t="shared" si="31"/>
        <v>0</v>
      </c>
      <c r="W60" s="39">
        <f t="shared" si="31"/>
        <v>0</v>
      </c>
      <c r="X60" s="39">
        <f t="shared" si="31"/>
        <v>0</v>
      </c>
      <c r="Y60" s="39">
        <f t="shared" si="31"/>
        <v>0</v>
      </c>
      <c r="Z60" s="39">
        <f t="shared" si="31"/>
        <v>0</v>
      </c>
      <c r="AA60" s="39">
        <f t="shared" si="31"/>
        <v>0</v>
      </c>
      <c r="AB60" s="39">
        <f t="shared" si="31"/>
        <v>0</v>
      </c>
      <c r="AC60" s="39">
        <f t="shared" si="31"/>
        <v>0</v>
      </c>
      <c r="AD60" s="39">
        <f t="shared" si="31"/>
        <v>0</v>
      </c>
      <c r="AE60" s="39">
        <f t="shared" si="31"/>
        <v>0</v>
      </c>
      <c r="AF60" s="39">
        <f t="shared" si="31"/>
        <v>0</v>
      </c>
      <c r="AG60" s="39">
        <f t="shared" si="31"/>
        <v>0</v>
      </c>
      <c r="AH60" s="39">
        <f t="shared" si="31"/>
        <v>0</v>
      </c>
      <c r="AI60" s="39">
        <f t="shared" si="31"/>
        <v>0</v>
      </c>
      <c r="AJ60" s="39">
        <f t="shared" si="31"/>
        <v>0</v>
      </c>
      <c r="AK60" s="39">
        <f t="shared" si="31"/>
        <v>0</v>
      </c>
      <c r="AL60" s="39">
        <f t="shared" si="31"/>
        <v>0</v>
      </c>
      <c r="AM60" s="30"/>
      <c r="AN60" s="30"/>
      <c r="AQ60" s="30"/>
    </row>
    <row r="61" spans="1:43" s="32" customFormat="1" ht="15.75" hidden="1" customHeight="1">
      <c r="A61" s="26"/>
      <c r="B61" s="40"/>
      <c r="C61" s="26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0"/>
      <c r="AN61" s="30"/>
      <c r="AQ61" s="30"/>
    </row>
    <row r="62" spans="1:43" s="32" customFormat="1" ht="15.75" hidden="1" customHeight="1">
      <c r="A62" s="26"/>
      <c r="B62" s="27"/>
      <c r="C62" s="26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0"/>
      <c r="AN62" s="30"/>
      <c r="AQ62" s="30"/>
    </row>
    <row r="63" spans="1:43" s="32" customFormat="1" ht="94.5" customHeight="1">
      <c r="A63" s="26" t="s">
        <v>86</v>
      </c>
      <c r="B63" s="27" t="s">
        <v>87</v>
      </c>
      <c r="C63" s="26" t="s">
        <v>50</v>
      </c>
      <c r="D63" s="39">
        <f t="shared" ref="D63:AL63" si="32">D64+D67</f>
        <v>0</v>
      </c>
      <c r="E63" s="39">
        <f t="shared" si="32"/>
        <v>0</v>
      </c>
      <c r="F63" s="39">
        <f t="shared" si="32"/>
        <v>0</v>
      </c>
      <c r="G63" s="39">
        <f t="shared" si="32"/>
        <v>0</v>
      </c>
      <c r="H63" s="39">
        <f t="shared" si="32"/>
        <v>0</v>
      </c>
      <c r="I63" s="39">
        <f t="shared" si="32"/>
        <v>0</v>
      </c>
      <c r="J63" s="39">
        <f t="shared" si="32"/>
        <v>0</v>
      </c>
      <c r="K63" s="39">
        <f t="shared" si="32"/>
        <v>0</v>
      </c>
      <c r="L63" s="39">
        <f t="shared" si="32"/>
        <v>0</v>
      </c>
      <c r="M63" s="39">
        <f t="shared" si="32"/>
        <v>0</v>
      </c>
      <c r="N63" s="39">
        <f t="shared" si="32"/>
        <v>0</v>
      </c>
      <c r="O63" s="39">
        <f t="shared" si="32"/>
        <v>0</v>
      </c>
      <c r="P63" s="39">
        <f t="shared" si="32"/>
        <v>0</v>
      </c>
      <c r="Q63" s="39">
        <f t="shared" si="32"/>
        <v>0</v>
      </c>
      <c r="R63" s="39">
        <f t="shared" si="32"/>
        <v>0</v>
      </c>
      <c r="S63" s="39">
        <f t="shared" si="32"/>
        <v>0</v>
      </c>
      <c r="T63" s="39">
        <f t="shared" si="32"/>
        <v>0</v>
      </c>
      <c r="U63" s="39">
        <f t="shared" si="32"/>
        <v>0</v>
      </c>
      <c r="V63" s="39">
        <f t="shared" si="32"/>
        <v>0</v>
      </c>
      <c r="W63" s="39">
        <f t="shared" si="32"/>
        <v>0</v>
      </c>
      <c r="X63" s="39">
        <f t="shared" si="32"/>
        <v>0</v>
      </c>
      <c r="Y63" s="39">
        <f t="shared" si="32"/>
        <v>0</v>
      </c>
      <c r="Z63" s="39">
        <f t="shared" si="32"/>
        <v>0</v>
      </c>
      <c r="AA63" s="39">
        <f t="shared" si="32"/>
        <v>0</v>
      </c>
      <c r="AB63" s="39">
        <f t="shared" si="32"/>
        <v>0</v>
      </c>
      <c r="AC63" s="39">
        <f t="shared" si="32"/>
        <v>0</v>
      </c>
      <c r="AD63" s="39">
        <f t="shared" si="32"/>
        <v>0</v>
      </c>
      <c r="AE63" s="39">
        <f t="shared" si="32"/>
        <v>0</v>
      </c>
      <c r="AF63" s="39">
        <f t="shared" si="32"/>
        <v>0</v>
      </c>
      <c r="AG63" s="39">
        <f t="shared" si="32"/>
        <v>0</v>
      </c>
      <c r="AH63" s="39">
        <f t="shared" si="32"/>
        <v>0</v>
      </c>
      <c r="AI63" s="39">
        <f t="shared" si="32"/>
        <v>0</v>
      </c>
      <c r="AJ63" s="39">
        <f t="shared" si="32"/>
        <v>0</v>
      </c>
      <c r="AK63" s="39">
        <f t="shared" si="32"/>
        <v>0</v>
      </c>
      <c r="AL63" s="39">
        <f t="shared" si="32"/>
        <v>0</v>
      </c>
      <c r="AM63" s="30"/>
      <c r="AN63" s="30"/>
      <c r="AQ63" s="30"/>
    </row>
    <row r="64" spans="1:43" s="32" customFormat="1" ht="78.75" customHeight="1">
      <c r="A64" s="26" t="s">
        <v>88</v>
      </c>
      <c r="B64" s="27" t="s">
        <v>89</v>
      </c>
      <c r="C64" s="26" t="s">
        <v>50</v>
      </c>
      <c r="D64" s="39">
        <f t="shared" ref="D64:AL64" si="33">SUM(D65:D66)</f>
        <v>0</v>
      </c>
      <c r="E64" s="39">
        <f t="shared" si="33"/>
        <v>0</v>
      </c>
      <c r="F64" s="39">
        <f t="shared" si="33"/>
        <v>0</v>
      </c>
      <c r="G64" s="39">
        <f t="shared" si="33"/>
        <v>0</v>
      </c>
      <c r="H64" s="39">
        <f t="shared" si="33"/>
        <v>0</v>
      </c>
      <c r="I64" s="39">
        <f t="shared" si="33"/>
        <v>0</v>
      </c>
      <c r="J64" s="39">
        <f t="shared" si="33"/>
        <v>0</v>
      </c>
      <c r="K64" s="39">
        <f t="shared" si="33"/>
        <v>0</v>
      </c>
      <c r="L64" s="39">
        <f t="shared" si="33"/>
        <v>0</v>
      </c>
      <c r="M64" s="39">
        <f t="shared" si="33"/>
        <v>0</v>
      </c>
      <c r="N64" s="39">
        <f t="shared" si="33"/>
        <v>0</v>
      </c>
      <c r="O64" s="39">
        <f t="shared" si="33"/>
        <v>0</v>
      </c>
      <c r="P64" s="39">
        <f t="shared" si="33"/>
        <v>0</v>
      </c>
      <c r="Q64" s="39">
        <f t="shared" si="33"/>
        <v>0</v>
      </c>
      <c r="R64" s="39">
        <f t="shared" si="33"/>
        <v>0</v>
      </c>
      <c r="S64" s="39">
        <f t="shared" si="33"/>
        <v>0</v>
      </c>
      <c r="T64" s="39">
        <f t="shared" si="33"/>
        <v>0</v>
      </c>
      <c r="U64" s="39">
        <f t="shared" si="33"/>
        <v>0</v>
      </c>
      <c r="V64" s="39">
        <f t="shared" si="33"/>
        <v>0</v>
      </c>
      <c r="W64" s="39">
        <f t="shared" si="33"/>
        <v>0</v>
      </c>
      <c r="X64" s="39">
        <f t="shared" si="33"/>
        <v>0</v>
      </c>
      <c r="Y64" s="39">
        <f t="shared" si="33"/>
        <v>0</v>
      </c>
      <c r="Z64" s="39">
        <f t="shared" si="33"/>
        <v>0</v>
      </c>
      <c r="AA64" s="39">
        <f t="shared" si="33"/>
        <v>0</v>
      </c>
      <c r="AB64" s="39">
        <f t="shared" si="33"/>
        <v>0</v>
      </c>
      <c r="AC64" s="39">
        <f t="shared" si="33"/>
        <v>0</v>
      </c>
      <c r="AD64" s="39">
        <f t="shared" si="33"/>
        <v>0</v>
      </c>
      <c r="AE64" s="39">
        <f t="shared" si="33"/>
        <v>0</v>
      </c>
      <c r="AF64" s="39">
        <f t="shared" si="33"/>
        <v>0</v>
      </c>
      <c r="AG64" s="39">
        <f t="shared" si="33"/>
        <v>0</v>
      </c>
      <c r="AH64" s="39">
        <f t="shared" si="33"/>
        <v>0</v>
      </c>
      <c r="AI64" s="39">
        <f t="shared" si="33"/>
        <v>0</v>
      </c>
      <c r="AJ64" s="39">
        <f t="shared" si="33"/>
        <v>0</v>
      </c>
      <c r="AK64" s="39">
        <f t="shared" si="33"/>
        <v>0</v>
      </c>
      <c r="AL64" s="39">
        <f t="shared" si="33"/>
        <v>0</v>
      </c>
      <c r="AM64" s="30"/>
      <c r="AN64" s="30"/>
      <c r="AQ64" s="30"/>
    </row>
    <row r="65" spans="1:43" s="32" customFormat="1" ht="15.75" hidden="1" customHeight="1">
      <c r="A65" s="26"/>
      <c r="B65" s="40"/>
      <c r="C65" s="26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0"/>
      <c r="AN65" s="30"/>
      <c r="AQ65" s="30"/>
    </row>
    <row r="66" spans="1:43" s="32" customFormat="1" ht="15.75" hidden="1" customHeight="1">
      <c r="A66" s="26"/>
      <c r="B66" s="27"/>
      <c r="C66" s="26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0"/>
      <c r="AN66" s="30"/>
      <c r="AQ66" s="30"/>
    </row>
    <row r="67" spans="1:43" s="32" customFormat="1" ht="78.75" customHeight="1">
      <c r="A67" s="26" t="s">
        <v>90</v>
      </c>
      <c r="B67" s="27" t="s">
        <v>91</v>
      </c>
      <c r="C67" s="26" t="s">
        <v>50</v>
      </c>
      <c r="D67" s="39">
        <f t="shared" ref="D67:AL67" si="34">SUM(D68:D69)</f>
        <v>0</v>
      </c>
      <c r="E67" s="39">
        <f t="shared" si="34"/>
        <v>0</v>
      </c>
      <c r="F67" s="39">
        <f t="shared" si="34"/>
        <v>0</v>
      </c>
      <c r="G67" s="39">
        <f t="shared" si="34"/>
        <v>0</v>
      </c>
      <c r="H67" s="39">
        <f t="shared" si="34"/>
        <v>0</v>
      </c>
      <c r="I67" s="39">
        <f t="shared" si="34"/>
        <v>0</v>
      </c>
      <c r="J67" s="39">
        <f t="shared" si="34"/>
        <v>0</v>
      </c>
      <c r="K67" s="39">
        <f t="shared" si="34"/>
        <v>0</v>
      </c>
      <c r="L67" s="39">
        <f t="shared" si="34"/>
        <v>0</v>
      </c>
      <c r="M67" s="39">
        <f t="shared" si="34"/>
        <v>0</v>
      </c>
      <c r="N67" s="39">
        <f t="shared" si="34"/>
        <v>0</v>
      </c>
      <c r="O67" s="39">
        <f t="shared" si="34"/>
        <v>0</v>
      </c>
      <c r="P67" s="39">
        <f t="shared" si="34"/>
        <v>0</v>
      </c>
      <c r="Q67" s="39">
        <f t="shared" si="34"/>
        <v>0</v>
      </c>
      <c r="R67" s="39">
        <f t="shared" si="34"/>
        <v>0</v>
      </c>
      <c r="S67" s="39">
        <f t="shared" si="34"/>
        <v>0</v>
      </c>
      <c r="T67" s="39">
        <f t="shared" si="34"/>
        <v>0</v>
      </c>
      <c r="U67" s="39">
        <f t="shared" si="34"/>
        <v>0</v>
      </c>
      <c r="V67" s="39">
        <f t="shared" si="34"/>
        <v>0</v>
      </c>
      <c r="W67" s="39">
        <f t="shared" si="34"/>
        <v>0</v>
      </c>
      <c r="X67" s="39">
        <f t="shared" si="34"/>
        <v>0</v>
      </c>
      <c r="Y67" s="39">
        <f t="shared" si="34"/>
        <v>0</v>
      </c>
      <c r="Z67" s="39">
        <f t="shared" si="34"/>
        <v>0</v>
      </c>
      <c r="AA67" s="39">
        <f t="shared" si="34"/>
        <v>0</v>
      </c>
      <c r="AB67" s="39">
        <f t="shared" si="34"/>
        <v>0</v>
      </c>
      <c r="AC67" s="39">
        <f t="shared" si="34"/>
        <v>0</v>
      </c>
      <c r="AD67" s="39">
        <f t="shared" si="34"/>
        <v>0</v>
      </c>
      <c r="AE67" s="39">
        <f t="shared" si="34"/>
        <v>0</v>
      </c>
      <c r="AF67" s="39">
        <f t="shared" si="34"/>
        <v>0</v>
      </c>
      <c r="AG67" s="39">
        <f t="shared" si="34"/>
        <v>0</v>
      </c>
      <c r="AH67" s="39">
        <f t="shared" si="34"/>
        <v>0</v>
      </c>
      <c r="AI67" s="39">
        <f t="shared" si="34"/>
        <v>0</v>
      </c>
      <c r="AJ67" s="39">
        <f t="shared" si="34"/>
        <v>0</v>
      </c>
      <c r="AK67" s="39">
        <f t="shared" si="34"/>
        <v>0</v>
      </c>
      <c r="AL67" s="39">
        <f t="shared" si="34"/>
        <v>0</v>
      </c>
      <c r="AM67" s="30"/>
      <c r="AN67" s="30"/>
      <c r="AQ67" s="30"/>
    </row>
    <row r="68" spans="1:43" s="32" customFormat="1" ht="15.75" hidden="1" customHeight="1">
      <c r="A68" s="26"/>
      <c r="B68" s="40"/>
      <c r="C68" s="26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0"/>
      <c r="AN68" s="30"/>
      <c r="AQ68" s="30"/>
    </row>
    <row r="69" spans="1:43" s="32" customFormat="1" ht="15.75" hidden="1" customHeight="1">
      <c r="A69" s="26"/>
      <c r="B69" s="40"/>
      <c r="C69" s="26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0"/>
      <c r="AN69" s="30"/>
      <c r="AQ69" s="30"/>
    </row>
    <row r="70" spans="1:43" s="32" customFormat="1" ht="31.5" customHeight="1">
      <c r="A70" s="26" t="s">
        <v>92</v>
      </c>
      <c r="B70" s="27" t="s">
        <v>93</v>
      </c>
      <c r="C70" s="26" t="s">
        <v>50</v>
      </c>
      <c r="D70" s="39">
        <f t="shared" ref="D70:AL70" si="35">D71+D81+D89+D115</f>
        <v>0</v>
      </c>
      <c r="E70" s="39">
        <f t="shared" si="35"/>
        <v>0</v>
      </c>
      <c r="F70" s="39">
        <f t="shared" si="35"/>
        <v>0</v>
      </c>
      <c r="G70" s="39">
        <f t="shared" si="35"/>
        <v>0</v>
      </c>
      <c r="H70" s="39">
        <f t="shared" si="35"/>
        <v>0</v>
      </c>
      <c r="I70" s="39">
        <f t="shared" si="35"/>
        <v>0</v>
      </c>
      <c r="J70" s="39">
        <f t="shared" si="35"/>
        <v>0</v>
      </c>
      <c r="K70" s="39">
        <f t="shared" si="35"/>
        <v>0</v>
      </c>
      <c r="L70" s="39">
        <f t="shared" si="35"/>
        <v>20.689534676666668</v>
      </c>
      <c r="M70" s="39">
        <f t="shared" si="35"/>
        <v>0</v>
      </c>
      <c r="N70" s="39">
        <f t="shared" si="35"/>
        <v>0</v>
      </c>
      <c r="O70" s="39">
        <f t="shared" si="35"/>
        <v>0</v>
      </c>
      <c r="P70" s="39">
        <f t="shared" si="35"/>
        <v>0</v>
      </c>
      <c r="Q70" s="39">
        <f t="shared" si="35"/>
        <v>0</v>
      </c>
      <c r="R70" s="39">
        <f t="shared" si="35"/>
        <v>4</v>
      </c>
      <c r="S70" s="39">
        <f t="shared" si="35"/>
        <v>47.46321377666667</v>
      </c>
      <c r="T70" s="39">
        <f t="shared" si="35"/>
        <v>0</v>
      </c>
      <c r="U70" s="39">
        <f t="shared" si="35"/>
        <v>0</v>
      </c>
      <c r="V70" s="39">
        <f t="shared" si="35"/>
        <v>0</v>
      </c>
      <c r="W70" s="39">
        <f t="shared" si="35"/>
        <v>0</v>
      </c>
      <c r="X70" s="39">
        <f t="shared" si="35"/>
        <v>0</v>
      </c>
      <c r="Y70" s="39">
        <f t="shared" si="35"/>
        <v>0</v>
      </c>
      <c r="Z70" s="39">
        <f t="shared" si="35"/>
        <v>37.989339736666672</v>
      </c>
      <c r="AA70" s="39">
        <f t="shared" si="35"/>
        <v>0.25</v>
      </c>
      <c r="AB70" s="39">
        <f t="shared" si="35"/>
        <v>0</v>
      </c>
      <c r="AC70" s="39">
        <f t="shared" si="35"/>
        <v>11.37</v>
      </c>
      <c r="AD70" s="39">
        <f t="shared" si="35"/>
        <v>0</v>
      </c>
      <c r="AE70" s="39">
        <f t="shared" si="35"/>
        <v>3</v>
      </c>
      <c r="AF70" s="39">
        <f t="shared" si="35"/>
        <v>4</v>
      </c>
      <c r="AG70" s="39">
        <f t="shared" si="35"/>
        <v>106.14208819000001</v>
      </c>
      <c r="AH70" s="39">
        <f t="shared" si="35"/>
        <v>0.25</v>
      </c>
      <c r="AI70" s="39">
        <f t="shared" si="35"/>
        <v>0</v>
      </c>
      <c r="AJ70" s="39">
        <f t="shared" si="35"/>
        <v>11.37</v>
      </c>
      <c r="AK70" s="39">
        <f t="shared" si="35"/>
        <v>0</v>
      </c>
      <c r="AL70" s="39">
        <f t="shared" si="35"/>
        <v>3</v>
      </c>
      <c r="AM70" s="30"/>
      <c r="AN70" s="30"/>
      <c r="AQ70" s="30"/>
    </row>
    <row r="71" spans="1:43" s="32" customFormat="1" ht="63" customHeight="1">
      <c r="A71" s="26" t="s">
        <v>94</v>
      </c>
      <c r="B71" s="27" t="s">
        <v>95</v>
      </c>
      <c r="C71" s="26" t="s">
        <v>50</v>
      </c>
      <c r="D71" s="39">
        <f t="shared" ref="D71:AL71" si="36">D72+D75</f>
        <v>0</v>
      </c>
      <c r="E71" s="39">
        <f t="shared" si="36"/>
        <v>0</v>
      </c>
      <c r="F71" s="39">
        <f t="shared" si="36"/>
        <v>0</v>
      </c>
      <c r="G71" s="39">
        <f t="shared" si="36"/>
        <v>0</v>
      </c>
      <c r="H71" s="39">
        <f t="shared" si="36"/>
        <v>0</v>
      </c>
      <c r="I71" s="39">
        <f t="shared" si="36"/>
        <v>0</v>
      </c>
      <c r="J71" s="39">
        <f t="shared" si="36"/>
        <v>0</v>
      </c>
      <c r="K71" s="39">
        <f t="shared" si="36"/>
        <v>0</v>
      </c>
      <c r="L71" s="39">
        <f t="shared" si="36"/>
        <v>0</v>
      </c>
      <c r="M71" s="39">
        <f t="shared" si="36"/>
        <v>0</v>
      </c>
      <c r="N71" s="39">
        <f t="shared" si="36"/>
        <v>0</v>
      </c>
      <c r="O71" s="39">
        <f t="shared" si="36"/>
        <v>0</v>
      </c>
      <c r="P71" s="39">
        <f t="shared" si="36"/>
        <v>0</v>
      </c>
      <c r="Q71" s="39">
        <f t="shared" si="36"/>
        <v>0</v>
      </c>
      <c r="R71" s="39">
        <f t="shared" si="36"/>
        <v>4</v>
      </c>
      <c r="S71" s="39">
        <f t="shared" si="36"/>
        <v>26.773679099999999</v>
      </c>
      <c r="T71" s="39">
        <f t="shared" si="36"/>
        <v>0</v>
      </c>
      <c r="U71" s="39">
        <f t="shared" si="36"/>
        <v>0</v>
      </c>
      <c r="V71" s="39">
        <f t="shared" si="36"/>
        <v>0</v>
      </c>
      <c r="W71" s="39">
        <f t="shared" si="36"/>
        <v>0</v>
      </c>
      <c r="X71" s="39">
        <f t="shared" si="36"/>
        <v>0</v>
      </c>
      <c r="Y71" s="39">
        <f t="shared" si="36"/>
        <v>0</v>
      </c>
      <c r="Z71" s="39">
        <f t="shared" si="36"/>
        <v>0</v>
      </c>
      <c r="AA71" s="39">
        <f t="shared" si="36"/>
        <v>0</v>
      </c>
      <c r="AB71" s="39">
        <f t="shared" si="36"/>
        <v>0</v>
      </c>
      <c r="AC71" s="39">
        <f t="shared" si="36"/>
        <v>0</v>
      </c>
      <c r="AD71" s="39">
        <f t="shared" si="36"/>
        <v>0</v>
      </c>
      <c r="AE71" s="39">
        <f t="shared" si="36"/>
        <v>0</v>
      </c>
      <c r="AF71" s="39">
        <f t="shared" si="36"/>
        <v>4</v>
      </c>
      <c r="AG71" s="39">
        <f t="shared" si="36"/>
        <v>26.773679099999999</v>
      </c>
      <c r="AH71" s="39">
        <f t="shared" si="36"/>
        <v>0</v>
      </c>
      <c r="AI71" s="39">
        <f t="shared" si="36"/>
        <v>0</v>
      </c>
      <c r="AJ71" s="39">
        <f t="shared" si="36"/>
        <v>0</v>
      </c>
      <c r="AK71" s="39">
        <f t="shared" si="36"/>
        <v>0</v>
      </c>
      <c r="AL71" s="39">
        <f t="shared" si="36"/>
        <v>0</v>
      </c>
      <c r="AM71" s="30"/>
      <c r="AN71" s="30"/>
      <c r="AQ71" s="30"/>
    </row>
    <row r="72" spans="1:43" s="32" customFormat="1" ht="31.5" customHeight="1">
      <c r="A72" s="26" t="s">
        <v>96</v>
      </c>
      <c r="B72" s="27" t="s">
        <v>97</v>
      </c>
      <c r="C72" s="26" t="s">
        <v>50</v>
      </c>
      <c r="D72" s="39">
        <f t="shared" ref="D72:AL72" si="37">SUM(D73:D74)</f>
        <v>0</v>
      </c>
      <c r="E72" s="39">
        <f t="shared" si="37"/>
        <v>0</v>
      </c>
      <c r="F72" s="39">
        <f t="shared" si="37"/>
        <v>0</v>
      </c>
      <c r="G72" s="39">
        <f t="shared" si="37"/>
        <v>0</v>
      </c>
      <c r="H72" s="39">
        <f t="shared" si="37"/>
        <v>0</v>
      </c>
      <c r="I72" s="39">
        <f t="shared" si="37"/>
        <v>0</v>
      </c>
      <c r="J72" s="39">
        <f t="shared" si="37"/>
        <v>0</v>
      </c>
      <c r="K72" s="39">
        <f t="shared" si="37"/>
        <v>0</v>
      </c>
      <c r="L72" s="39">
        <f t="shared" si="37"/>
        <v>0</v>
      </c>
      <c r="M72" s="39">
        <f t="shared" si="37"/>
        <v>0</v>
      </c>
      <c r="N72" s="39">
        <f t="shared" si="37"/>
        <v>0</v>
      </c>
      <c r="O72" s="39">
        <f t="shared" si="37"/>
        <v>0</v>
      </c>
      <c r="P72" s="39">
        <f t="shared" si="37"/>
        <v>0</v>
      </c>
      <c r="Q72" s="39">
        <f t="shared" si="37"/>
        <v>0</v>
      </c>
      <c r="R72" s="39">
        <f t="shared" si="37"/>
        <v>0</v>
      </c>
      <c r="S72" s="39">
        <f t="shared" si="37"/>
        <v>0</v>
      </c>
      <c r="T72" s="39">
        <f t="shared" si="37"/>
        <v>0</v>
      </c>
      <c r="U72" s="39">
        <f t="shared" si="37"/>
        <v>0</v>
      </c>
      <c r="V72" s="39">
        <f t="shared" si="37"/>
        <v>0</v>
      </c>
      <c r="W72" s="39">
        <f t="shared" si="37"/>
        <v>0</v>
      </c>
      <c r="X72" s="39">
        <f t="shared" si="37"/>
        <v>0</v>
      </c>
      <c r="Y72" s="39">
        <f t="shared" si="37"/>
        <v>0</v>
      </c>
      <c r="Z72" s="39">
        <f t="shared" si="37"/>
        <v>0</v>
      </c>
      <c r="AA72" s="39">
        <f t="shared" si="37"/>
        <v>0</v>
      </c>
      <c r="AB72" s="39">
        <f t="shared" si="37"/>
        <v>0</v>
      </c>
      <c r="AC72" s="39">
        <f t="shared" si="37"/>
        <v>0</v>
      </c>
      <c r="AD72" s="39">
        <f t="shared" si="37"/>
        <v>0</v>
      </c>
      <c r="AE72" s="39">
        <f t="shared" si="37"/>
        <v>0</v>
      </c>
      <c r="AF72" s="39">
        <f t="shared" si="37"/>
        <v>0</v>
      </c>
      <c r="AG72" s="39">
        <f t="shared" si="37"/>
        <v>0</v>
      </c>
      <c r="AH72" s="39">
        <f t="shared" si="37"/>
        <v>0</v>
      </c>
      <c r="AI72" s="39">
        <f t="shared" si="37"/>
        <v>0</v>
      </c>
      <c r="AJ72" s="39">
        <f t="shared" si="37"/>
        <v>0</v>
      </c>
      <c r="AK72" s="39">
        <f t="shared" si="37"/>
        <v>0</v>
      </c>
      <c r="AL72" s="39">
        <f t="shared" si="37"/>
        <v>0</v>
      </c>
      <c r="AM72" s="30"/>
      <c r="AN72" s="30"/>
      <c r="AQ72" s="30"/>
    </row>
    <row r="73" spans="1:43" s="32" customFormat="1" ht="15.75" hidden="1" customHeight="1">
      <c r="A73" s="26"/>
      <c r="B73" s="40"/>
      <c r="C73" s="26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30"/>
      <c r="AN73" s="30"/>
      <c r="AQ73" s="30"/>
    </row>
    <row r="74" spans="1:43" s="32" customFormat="1" ht="15.75" hidden="1" customHeight="1">
      <c r="A74" s="26"/>
      <c r="B74" s="27"/>
      <c r="C74" s="26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30"/>
      <c r="AN74" s="30"/>
      <c r="AQ74" s="30"/>
    </row>
    <row r="75" spans="1:43" s="32" customFormat="1" ht="63" customHeight="1">
      <c r="A75" s="26" t="s">
        <v>98</v>
      </c>
      <c r="B75" s="27" t="s">
        <v>99</v>
      </c>
      <c r="C75" s="26" t="s">
        <v>50</v>
      </c>
      <c r="D75" s="39">
        <f t="shared" ref="D75:AL75" si="38">SUM(D76:D80)</f>
        <v>0</v>
      </c>
      <c r="E75" s="39">
        <f t="shared" si="38"/>
        <v>0</v>
      </c>
      <c r="F75" s="39">
        <f t="shared" si="38"/>
        <v>0</v>
      </c>
      <c r="G75" s="39">
        <f t="shared" si="38"/>
        <v>0</v>
      </c>
      <c r="H75" s="39">
        <f t="shared" si="38"/>
        <v>0</v>
      </c>
      <c r="I75" s="39">
        <f t="shared" si="38"/>
        <v>0</v>
      </c>
      <c r="J75" s="39">
        <f t="shared" si="38"/>
        <v>0</v>
      </c>
      <c r="K75" s="39">
        <f t="shared" si="38"/>
        <v>0</v>
      </c>
      <c r="L75" s="39">
        <f t="shared" si="38"/>
        <v>0</v>
      </c>
      <c r="M75" s="39">
        <f t="shared" si="38"/>
        <v>0</v>
      </c>
      <c r="N75" s="39">
        <f t="shared" si="38"/>
        <v>0</v>
      </c>
      <c r="O75" s="39">
        <f t="shared" si="38"/>
        <v>0</v>
      </c>
      <c r="P75" s="39">
        <f t="shared" si="38"/>
        <v>0</v>
      </c>
      <c r="Q75" s="39">
        <f t="shared" si="38"/>
        <v>0</v>
      </c>
      <c r="R75" s="39">
        <f t="shared" si="38"/>
        <v>4</v>
      </c>
      <c r="S75" s="39">
        <f t="shared" si="38"/>
        <v>26.773679099999999</v>
      </c>
      <c r="T75" s="39">
        <f t="shared" si="38"/>
        <v>0</v>
      </c>
      <c r="U75" s="39">
        <f t="shared" si="38"/>
        <v>0</v>
      </c>
      <c r="V75" s="39">
        <f t="shared" si="38"/>
        <v>0</v>
      </c>
      <c r="W75" s="39">
        <f t="shared" si="38"/>
        <v>0</v>
      </c>
      <c r="X75" s="39">
        <f t="shared" si="38"/>
        <v>0</v>
      </c>
      <c r="Y75" s="39">
        <f t="shared" si="38"/>
        <v>0</v>
      </c>
      <c r="Z75" s="39">
        <f t="shared" si="38"/>
        <v>0</v>
      </c>
      <c r="AA75" s="39">
        <f t="shared" si="38"/>
        <v>0</v>
      </c>
      <c r="AB75" s="39">
        <f t="shared" si="38"/>
        <v>0</v>
      </c>
      <c r="AC75" s="39">
        <f t="shared" si="38"/>
        <v>0</v>
      </c>
      <c r="AD75" s="39">
        <f t="shared" si="38"/>
        <v>0</v>
      </c>
      <c r="AE75" s="39">
        <f t="shared" si="38"/>
        <v>0</v>
      </c>
      <c r="AF75" s="39">
        <f t="shared" si="38"/>
        <v>4</v>
      </c>
      <c r="AG75" s="39">
        <f t="shared" si="38"/>
        <v>26.773679099999999</v>
      </c>
      <c r="AH75" s="39">
        <f t="shared" si="38"/>
        <v>0</v>
      </c>
      <c r="AI75" s="39">
        <f t="shared" si="38"/>
        <v>0</v>
      </c>
      <c r="AJ75" s="39">
        <f t="shared" si="38"/>
        <v>0</v>
      </c>
      <c r="AK75" s="39">
        <f t="shared" si="38"/>
        <v>0</v>
      </c>
      <c r="AL75" s="39">
        <f t="shared" si="38"/>
        <v>0</v>
      </c>
      <c r="AM75" s="30"/>
      <c r="AN75" s="30"/>
      <c r="AQ75" s="30"/>
    </row>
    <row r="76" spans="1:43" s="46" customFormat="1" ht="31.5">
      <c r="A76" s="34" t="s">
        <v>100</v>
      </c>
      <c r="B76" s="41" t="str">
        <f>'[1]1. 2028 г. '!B78</f>
        <v>Модернизация РП-11 РУ-10кВ в части установки комплекса дуговой защиты</v>
      </c>
      <c r="C76" s="41" t="str">
        <f>'[1]1. 2028 г. '!C78</f>
        <v>S_РМ.2028.02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4</v>
      </c>
      <c r="S76" s="41">
        <f>'[1]4'!AW86</f>
        <v>5.3547358200000001</v>
      </c>
      <c r="T76" s="41">
        <f>'[1]4'!AX86</f>
        <v>0</v>
      </c>
      <c r="U76" s="41">
        <f>'[1]4'!AY86</f>
        <v>0</v>
      </c>
      <c r="V76" s="41">
        <f>'[1]4'!AZ86</f>
        <v>0</v>
      </c>
      <c r="W76" s="41">
        <f>'[1]4'!BA86</f>
        <v>0</v>
      </c>
      <c r="X76" s="41">
        <f>'[1]4'!BB86</f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f>D76+K76+R76+Y76</f>
        <v>4</v>
      </c>
      <c r="AG76" s="42">
        <f t="shared" ref="AG76:AL79" si="39">E76+L76+S76+Z76</f>
        <v>5.3547358200000001</v>
      </c>
      <c r="AH76" s="42">
        <f t="shared" si="39"/>
        <v>0</v>
      </c>
      <c r="AI76" s="42">
        <f t="shared" si="39"/>
        <v>0</v>
      </c>
      <c r="AJ76" s="42">
        <f t="shared" si="39"/>
        <v>0</v>
      </c>
      <c r="AK76" s="42">
        <f t="shared" si="39"/>
        <v>0</v>
      </c>
      <c r="AL76" s="42">
        <f t="shared" si="39"/>
        <v>0</v>
      </c>
      <c r="AM76" s="45"/>
      <c r="AN76" s="45"/>
      <c r="AQ76" s="45"/>
    </row>
    <row r="77" spans="1:43" s="46" customFormat="1" ht="31.5">
      <c r="A77" s="34" t="s">
        <v>101</v>
      </c>
      <c r="B77" s="41" t="str">
        <f>'[1]1. 2028 г. '!B79</f>
        <v>Модернизация РП-12 РУ-10кВ в части установки комплекса дуговой защиты</v>
      </c>
      <c r="C77" s="41" t="str">
        <f>'[1]1. 2028 г. '!C79</f>
        <v>S_РМ.2028.03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1">
        <f>'[1]4'!AW87</f>
        <v>6.3746855</v>
      </c>
      <c r="T77" s="41">
        <f>'[1]4'!AX87</f>
        <v>0</v>
      </c>
      <c r="U77" s="41">
        <f>'[1]4'!AY87</f>
        <v>0</v>
      </c>
      <c r="V77" s="41">
        <f>'[1]4'!AZ87</f>
        <v>0</v>
      </c>
      <c r="W77" s="41">
        <f>'[1]4'!BA87</f>
        <v>0</v>
      </c>
      <c r="X77" s="41">
        <f>'[1]4'!BB87</f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f>D77+K77+R77+Y77</f>
        <v>0</v>
      </c>
      <c r="AG77" s="42">
        <f t="shared" si="39"/>
        <v>6.3746855</v>
      </c>
      <c r="AH77" s="42">
        <f t="shared" si="39"/>
        <v>0</v>
      </c>
      <c r="AI77" s="42">
        <f t="shared" si="39"/>
        <v>0</v>
      </c>
      <c r="AJ77" s="42">
        <f t="shared" si="39"/>
        <v>0</v>
      </c>
      <c r="AK77" s="42">
        <f t="shared" si="39"/>
        <v>0</v>
      </c>
      <c r="AL77" s="42">
        <f t="shared" si="39"/>
        <v>0</v>
      </c>
      <c r="AM77" s="45"/>
      <c r="AN77" s="45"/>
      <c r="AQ77" s="45"/>
    </row>
    <row r="78" spans="1:43" s="32" customFormat="1" ht="15.75" customHeight="1">
      <c r="A78" s="34" t="s">
        <v>102</v>
      </c>
      <c r="B78" s="41" t="str">
        <f>'[1]1. 2028 г. '!B80</f>
        <v>Модернизация РП-17 РУ-10кВ в части установки комплекса дуговой защиты</v>
      </c>
      <c r="C78" s="41" t="str">
        <f>'[1]1. 2028 г. '!C80</f>
        <v>S_РМ.2028.04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1">
        <f>'[1]4'!AW88</f>
        <v>8.9245596999999997</v>
      </c>
      <c r="T78" s="41">
        <f>'[1]4'!AX88</f>
        <v>0</v>
      </c>
      <c r="U78" s="41">
        <f>'[1]4'!AY88</f>
        <v>0</v>
      </c>
      <c r="V78" s="41">
        <f>'[1]4'!AZ88</f>
        <v>0</v>
      </c>
      <c r="W78" s="41">
        <f>'[1]4'!BA88</f>
        <v>0</v>
      </c>
      <c r="X78" s="41">
        <f>'[1]4'!BB88</f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f>D78+K78+R78+Y78</f>
        <v>0</v>
      </c>
      <c r="AG78" s="42">
        <f t="shared" si="39"/>
        <v>8.9245596999999997</v>
      </c>
      <c r="AH78" s="42">
        <f t="shared" si="39"/>
        <v>0</v>
      </c>
      <c r="AI78" s="42">
        <f t="shared" si="39"/>
        <v>0</v>
      </c>
      <c r="AJ78" s="42">
        <f t="shared" si="39"/>
        <v>0</v>
      </c>
      <c r="AK78" s="42">
        <f t="shared" si="39"/>
        <v>0</v>
      </c>
      <c r="AL78" s="42">
        <f t="shared" si="39"/>
        <v>0</v>
      </c>
      <c r="AM78" s="30"/>
      <c r="AN78" s="30"/>
      <c r="AQ78" s="30"/>
    </row>
    <row r="79" spans="1:43" s="32" customFormat="1" ht="15.75" customHeight="1">
      <c r="A79" s="34" t="s">
        <v>103</v>
      </c>
      <c r="B79" s="41" t="str">
        <f>'[1]1. 2028 г. '!B81</f>
        <v>Модернизация РП-25 РУ-10кВ в части установки комплекса дуговой защиты</v>
      </c>
      <c r="C79" s="41" t="str">
        <f>'[1]1. 2028 г. '!C81</f>
        <v>S_РМ.2028.05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1">
        <f>'[1]4'!AW89</f>
        <v>6.11969808</v>
      </c>
      <c r="T79" s="41">
        <f>'[1]4'!AX89</f>
        <v>0</v>
      </c>
      <c r="U79" s="41">
        <f>'[1]4'!AY89</f>
        <v>0</v>
      </c>
      <c r="V79" s="41">
        <f>'[1]4'!AZ89</f>
        <v>0</v>
      </c>
      <c r="W79" s="41">
        <f>'[1]4'!BA89</f>
        <v>0</v>
      </c>
      <c r="X79" s="41">
        <f>'[1]4'!BB89</f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f>D79+K79+R79+Y79</f>
        <v>0</v>
      </c>
      <c r="AG79" s="42">
        <f t="shared" si="39"/>
        <v>6.11969808</v>
      </c>
      <c r="AH79" s="42">
        <f t="shared" si="39"/>
        <v>0</v>
      </c>
      <c r="AI79" s="42">
        <f t="shared" si="39"/>
        <v>0</v>
      </c>
      <c r="AJ79" s="42">
        <f t="shared" si="39"/>
        <v>0</v>
      </c>
      <c r="AK79" s="42">
        <f t="shared" si="39"/>
        <v>0</v>
      </c>
      <c r="AL79" s="42">
        <f t="shared" si="39"/>
        <v>0</v>
      </c>
      <c r="AM79" s="30"/>
      <c r="AN79" s="30"/>
      <c r="AQ79" s="30"/>
    </row>
    <row r="80" spans="1:43" s="32" customFormat="1" ht="15.75" hidden="1" customHeight="1">
      <c r="A80" s="34"/>
      <c r="B80" s="41"/>
      <c r="C80" s="41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0"/>
      <c r="AN80" s="30"/>
      <c r="AQ80" s="30"/>
    </row>
    <row r="81" spans="1:43" s="32" customFormat="1" ht="47.25" customHeight="1">
      <c r="A81" s="26" t="s">
        <v>104</v>
      </c>
      <c r="B81" s="27" t="s">
        <v>105</v>
      </c>
      <c r="C81" s="26" t="s">
        <v>50</v>
      </c>
      <c r="D81" s="39">
        <f t="shared" ref="D81:AL81" si="40">D82+D86</f>
        <v>0</v>
      </c>
      <c r="E81" s="39">
        <f t="shared" si="40"/>
        <v>0</v>
      </c>
      <c r="F81" s="39">
        <f t="shared" si="40"/>
        <v>0</v>
      </c>
      <c r="G81" s="39">
        <f t="shared" si="40"/>
        <v>0</v>
      </c>
      <c r="H81" s="39">
        <f t="shared" si="40"/>
        <v>0</v>
      </c>
      <c r="I81" s="39">
        <f t="shared" si="40"/>
        <v>0</v>
      </c>
      <c r="J81" s="39">
        <f t="shared" si="40"/>
        <v>0</v>
      </c>
      <c r="K81" s="39">
        <f t="shared" si="40"/>
        <v>0</v>
      </c>
      <c r="L81" s="39">
        <f t="shared" si="40"/>
        <v>0</v>
      </c>
      <c r="M81" s="39">
        <f t="shared" si="40"/>
        <v>0</v>
      </c>
      <c r="N81" s="39">
        <f t="shared" si="40"/>
        <v>0</v>
      </c>
      <c r="O81" s="39">
        <f t="shared" si="40"/>
        <v>0</v>
      </c>
      <c r="P81" s="39">
        <f t="shared" si="40"/>
        <v>0</v>
      </c>
      <c r="Q81" s="39">
        <f t="shared" si="40"/>
        <v>0</v>
      </c>
      <c r="R81" s="39">
        <f t="shared" si="40"/>
        <v>0</v>
      </c>
      <c r="S81" s="39">
        <f t="shared" si="40"/>
        <v>0</v>
      </c>
      <c r="T81" s="39">
        <f t="shared" si="40"/>
        <v>0</v>
      </c>
      <c r="U81" s="39">
        <f t="shared" si="40"/>
        <v>0</v>
      </c>
      <c r="V81" s="39">
        <f t="shared" si="40"/>
        <v>0</v>
      </c>
      <c r="W81" s="39">
        <f t="shared" si="40"/>
        <v>0</v>
      </c>
      <c r="X81" s="39">
        <f t="shared" si="40"/>
        <v>0</v>
      </c>
      <c r="Y81" s="39">
        <f t="shared" si="40"/>
        <v>0</v>
      </c>
      <c r="Z81" s="39">
        <f t="shared" si="40"/>
        <v>17.299805060000001</v>
      </c>
      <c r="AA81" s="39">
        <f t="shared" si="40"/>
        <v>0.25</v>
      </c>
      <c r="AB81" s="39">
        <f t="shared" si="40"/>
        <v>0</v>
      </c>
      <c r="AC81" s="39">
        <f t="shared" si="40"/>
        <v>11.37</v>
      </c>
      <c r="AD81" s="39">
        <f t="shared" si="40"/>
        <v>0</v>
      </c>
      <c r="AE81" s="39">
        <f t="shared" si="40"/>
        <v>0</v>
      </c>
      <c r="AF81" s="39">
        <f t="shared" si="40"/>
        <v>0</v>
      </c>
      <c r="AG81" s="39">
        <f t="shared" si="40"/>
        <v>17.299805060000001</v>
      </c>
      <c r="AH81" s="39">
        <f t="shared" si="40"/>
        <v>0.25</v>
      </c>
      <c r="AI81" s="39">
        <f t="shared" si="40"/>
        <v>0</v>
      </c>
      <c r="AJ81" s="39">
        <f t="shared" si="40"/>
        <v>11.37</v>
      </c>
      <c r="AK81" s="39">
        <f t="shared" si="40"/>
        <v>0</v>
      </c>
      <c r="AL81" s="39">
        <f t="shared" si="40"/>
        <v>0</v>
      </c>
      <c r="AM81" s="30"/>
      <c r="AN81" s="30"/>
      <c r="AQ81" s="30"/>
    </row>
    <row r="82" spans="1:43" s="32" customFormat="1" ht="31.5" customHeight="1">
      <c r="A82" s="26" t="s">
        <v>106</v>
      </c>
      <c r="B82" s="27" t="s">
        <v>107</v>
      </c>
      <c r="C82" s="26" t="s">
        <v>50</v>
      </c>
      <c r="D82" s="39">
        <f>SUM(D84:D85)</f>
        <v>0</v>
      </c>
      <c r="E82" s="39">
        <f t="shared" ref="E82:AL82" si="41">SUM(E83:E85)</f>
        <v>0</v>
      </c>
      <c r="F82" s="39">
        <f t="shared" si="41"/>
        <v>0</v>
      </c>
      <c r="G82" s="39">
        <f t="shared" si="41"/>
        <v>0</v>
      </c>
      <c r="H82" s="39">
        <f t="shared" si="41"/>
        <v>0</v>
      </c>
      <c r="I82" s="39">
        <f t="shared" si="41"/>
        <v>0</v>
      </c>
      <c r="J82" s="39">
        <f t="shared" si="41"/>
        <v>0</v>
      </c>
      <c r="K82" s="39">
        <f t="shared" si="41"/>
        <v>0</v>
      </c>
      <c r="L82" s="39">
        <f t="shared" si="41"/>
        <v>0</v>
      </c>
      <c r="M82" s="39">
        <f t="shared" si="41"/>
        <v>0</v>
      </c>
      <c r="N82" s="39">
        <f t="shared" si="41"/>
        <v>0</v>
      </c>
      <c r="O82" s="39">
        <f t="shared" si="41"/>
        <v>0</v>
      </c>
      <c r="P82" s="39">
        <f t="shared" si="41"/>
        <v>0</v>
      </c>
      <c r="Q82" s="39">
        <f t="shared" si="41"/>
        <v>0</v>
      </c>
      <c r="R82" s="39">
        <f t="shared" si="41"/>
        <v>0</v>
      </c>
      <c r="S82" s="39">
        <f t="shared" si="41"/>
        <v>0</v>
      </c>
      <c r="T82" s="39">
        <f t="shared" si="41"/>
        <v>0</v>
      </c>
      <c r="U82" s="39">
        <f t="shared" si="41"/>
        <v>0</v>
      </c>
      <c r="V82" s="39">
        <f t="shared" si="41"/>
        <v>0</v>
      </c>
      <c r="W82" s="39">
        <f t="shared" si="41"/>
        <v>0</v>
      </c>
      <c r="X82" s="39">
        <f t="shared" si="41"/>
        <v>0</v>
      </c>
      <c r="Y82" s="39">
        <f t="shared" si="41"/>
        <v>0</v>
      </c>
      <c r="Z82" s="39">
        <f t="shared" si="41"/>
        <v>17.299805060000001</v>
      </c>
      <c r="AA82" s="39">
        <f t="shared" si="41"/>
        <v>0.25</v>
      </c>
      <c r="AB82" s="39">
        <f t="shared" si="41"/>
        <v>0</v>
      </c>
      <c r="AC82" s="39">
        <f t="shared" si="41"/>
        <v>11.37</v>
      </c>
      <c r="AD82" s="39">
        <f t="shared" si="41"/>
        <v>0</v>
      </c>
      <c r="AE82" s="39">
        <f t="shared" si="41"/>
        <v>0</v>
      </c>
      <c r="AF82" s="39">
        <f t="shared" si="41"/>
        <v>0</v>
      </c>
      <c r="AG82" s="39">
        <f t="shared" si="41"/>
        <v>17.299805060000001</v>
      </c>
      <c r="AH82" s="39">
        <f t="shared" si="41"/>
        <v>0.25</v>
      </c>
      <c r="AI82" s="39">
        <f t="shared" si="41"/>
        <v>0</v>
      </c>
      <c r="AJ82" s="39">
        <f t="shared" si="41"/>
        <v>11.37</v>
      </c>
      <c r="AK82" s="39">
        <f t="shared" si="41"/>
        <v>0</v>
      </c>
      <c r="AL82" s="39">
        <f t="shared" si="41"/>
        <v>0</v>
      </c>
      <c r="AM82" s="30"/>
      <c r="AN82" s="30"/>
      <c r="AQ82" s="30"/>
    </row>
    <row r="83" spans="1:43" s="32" customFormat="1" ht="31.5">
      <c r="A83" s="34" t="s">
        <v>103</v>
      </c>
      <c r="B83" s="41" t="str">
        <f>'[1]1. 2028 г. '!B86</f>
        <v>Реконструкция эдектроснабжения СНТ "Дубрава" мкр.Ахуны, г. Пенза (2 этап)</v>
      </c>
      <c r="C83" s="41" t="str">
        <f>'[1]1. 2028 г. '!C86</f>
        <v>S_РМ.2028.08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1">
        <f>'[1]4'!AW93</f>
        <v>0</v>
      </c>
      <c r="T83" s="41">
        <f>'[1]4'!AX93</f>
        <v>0</v>
      </c>
      <c r="U83" s="41">
        <f>'[1]4'!AY93</f>
        <v>0</v>
      </c>
      <c r="V83" s="41">
        <f>'[1]4'!AZ93</f>
        <v>0</v>
      </c>
      <c r="W83" s="41">
        <f>'[1]4'!BA93</f>
        <v>0</v>
      </c>
      <c r="X83" s="41">
        <f>'[1]4'!BB93</f>
        <v>0</v>
      </c>
      <c r="Y83" s="42">
        <v>0</v>
      </c>
      <c r="Z83" s="42">
        <f>'[1]4'!BD93</f>
        <v>17.299805060000001</v>
      </c>
      <c r="AA83" s="42">
        <f>'[1]4'!BE93</f>
        <v>0.25</v>
      </c>
      <c r="AB83" s="42">
        <f>'[1]4'!BF93</f>
        <v>0</v>
      </c>
      <c r="AC83" s="42">
        <f>'[1]4'!BG93</f>
        <v>11.37</v>
      </c>
      <c r="AD83" s="42">
        <f>'[1]4'!BH93</f>
        <v>0</v>
      </c>
      <c r="AE83" s="42">
        <f>'[1]4'!BI93</f>
        <v>0</v>
      </c>
      <c r="AF83" s="42">
        <f t="shared" ref="AF83:AL83" si="42">D83+K83+R83+Y83</f>
        <v>0</v>
      </c>
      <c r="AG83" s="42">
        <f t="shared" si="42"/>
        <v>17.299805060000001</v>
      </c>
      <c r="AH83" s="42">
        <f t="shared" si="42"/>
        <v>0.25</v>
      </c>
      <c r="AI83" s="42">
        <f t="shared" si="42"/>
        <v>0</v>
      </c>
      <c r="AJ83" s="42">
        <f t="shared" si="42"/>
        <v>11.37</v>
      </c>
      <c r="AK83" s="42">
        <f t="shared" si="42"/>
        <v>0</v>
      </c>
      <c r="AL83" s="42">
        <f t="shared" si="42"/>
        <v>0</v>
      </c>
      <c r="AM83" s="30"/>
      <c r="AN83" s="30"/>
      <c r="AQ83" s="30"/>
    </row>
    <row r="84" spans="1:43" s="32" customFormat="1" ht="15.75" hidden="1" customHeight="1">
      <c r="A84" s="26"/>
      <c r="B84" s="40"/>
      <c r="C84" s="26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30"/>
      <c r="AN84" s="30"/>
      <c r="AQ84" s="30"/>
    </row>
    <row r="85" spans="1:43" s="32" customFormat="1" ht="15.75" hidden="1" customHeight="1">
      <c r="A85" s="26"/>
      <c r="B85" s="27"/>
      <c r="C85" s="26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30"/>
      <c r="AN85" s="30"/>
      <c r="AQ85" s="30"/>
    </row>
    <row r="86" spans="1:43" s="32" customFormat="1" ht="47.25" customHeight="1">
      <c r="A86" s="26" t="s">
        <v>108</v>
      </c>
      <c r="B86" s="27" t="s">
        <v>109</v>
      </c>
      <c r="C86" s="26" t="s">
        <v>50</v>
      </c>
      <c r="D86" s="39">
        <f t="shared" ref="D86:AL86" si="43">SUM(D87:D88)</f>
        <v>0</v>
      </c>
      <c r="E86" s="39">
        <f t="shared" si="43"/>
        <v>0</v>
      </c>
      <c r="F86" s="39">
        <f t="shared" si="43"/>
        <v>0</v>
      </c>
      <c r="G86" s="39">
        <f t="shared" si="43"/>
        <v>0</v>
      </c>
      <c r="H86" s="39">
        <f t="shared" si="43"/>
        <v>0</v>
      </c>
      <c r="I86" s="39">
        <f t="shared" si="43"/>
        <v>0</v>
      </c>
      <c r="J86" s="39">
        <f t="shared" si="43"/>
        <v>0</v>
      </c>
      <c r="K86" s="39">
        <f t="shared" si="43"/>
        <v>0</v>
      </c>
      <c r="L86" s="39">
        <f t="shared" si="43"/>
        <v>0</v>
      </c>
      <c r="M86" s="39">
        <f t="shared" si="43"/>
        <v>0</v>
      </c>
      <c r="N86" s="39">
        <f t="shared" si="43"/>
        <v>0</v>
      </c>
      <c r="O86" s="39">
        <f t="shared" si="43"/>
        <v>0</v>
      </c>
      <c r="P86" s="39">
        <f t="shared" si="43"/>
        <v>0</v>
      </c>
      <c r="Q86" s="39">
        <f t="shared" si="43"/>
        <v>0</v>
      </c>
      <c r="R86" s="39">
        <f t="shared" si="43"/>
        <v>0</v>
      </c>
      <c r="S86" s="39">
        <f t="shared" si="43"/>
        <v>0</v>
      </c>
      <c r="T86" s="39">
        <f t="shared" si="43"/>
        <v>0</v>
      </c>
      <c r="U86" s="39">
        <f t="shared" si="43"/>
        <v>0</v>
      </c>
      <c r="V86" s="39">
        <f t="shared" si="43"/>
        <v>0</v>
      </c>
      <c r="W86" s="39">
        <f t="shared" si="43"/>
        <v>0</v>
      </c>
      <c r="X86" s="39">
        <f t="shared" si="43"/>
        <v>0</v>
      </c>
      <c r="Y86" s="39">
        <f t="shared" si="43"/>
        <v>0</v>
      </c>
      <c r="Z86" s="39">
        <f t="shared" si="43"/>
        <v>0</v>
      </c>
      <c r="AA86" s="39">
        <f t="shared" si="43"/>
        <v>0</v>
      </c>
      <c r="AB86" s="39">
        <f t="shared" si="43"/>
        <v>0</v>
      </c>
      <c r="AC86" s="39">
        <f t="shared" si="43"/>
        <v>0</v>
      </c>
      <c r="AD86" s="39">
        <f t="shared" si="43"/>
        <v>0</v>
      </c>
      <c r="AE86" s="39">
        <f t="shared" si="43"/>
        <v>0</v>
      </c>
      <c r="AF86" s="39">
        <f t="shared" si="43"/>
        <v>0</v>
      </c>
      <c r="AG86" s="39">
        <f t="shared" si="43"/>
        <v>0</v>
      </c>
      <c r="AH86" s="39">
        <f t="shared" si="43"/>
        <v>0</v>
      </c>
      <c r="AI86" s="39">
        <f t="shared" si="43"/>
        <v>0</v>
      </c>
      <c r="AJ86" s="39">
        <f t="shared" si="43"/>
        <v>0</v>
      </c>
      <c r="AK86" s="39">
        <f t="shared" si="43"/>
        <v>0</v>
      </c>
      <c r="AL86" s="39">
        <f t="shared" si="43"/>
        <v>0</v>
      </c>
      <c r="AM86" s="30"/>
      <c r="AN86" s="30"/>
      <c r="AQ86" s="30"/>
    </row>
    <row r="87" spans="1:43" s="32" customFormat="1" ht="15.75" hidden="1" customHeight="1">
      <c r="A87" s="26"/>
      <c r="B87" s="40"/>
      <c r="C87" s="26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0"/>
      <c r="AN87" s="30"/>
      <c r="AQ87" s="30"/>
    </row>
    <row r="88" spans="1:43" s="32" customFormat="1" ht="15.75" hidden="1" customHeight="1">
      <c r="A88" s="26"/>
      <c r="B88" s="27"/>
      <c r="C88" s="26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0"/>
      <c r="AN88" s="30"/>
      <c r="AQ88" s="30"/>
    </row>
    <row r="89" spans="1:43" s="32" customFormat="1" ht="47.25" customHeight="1">
      <c r="A89" s="26" t="s">
        <v>110</v>
      </c>
      <c r="B89" s="27" t="s">
        <v>111</v>
      </c>
      <c r="C89" s="26" t="s">
        <v>50</v>
      </c>
      <c r="D89" s="39">
        <f t="shared" ref="D89:AL89" si="44">D90+D93+D96+D99+D102+D105+D109+D112</f>
        <v>0</v>
      </c>
      <c r="E89" s="39">
        <f t="shared" si="44"/>
        <v>0</v>
      </c>
      <c r="F89" s="39">
        <f t="shared" si="44"/>
        <v>0</v>
      </c>
      <c r="G89" s="39">
        <f t="shared" si="44"/>
        <v>0</v>
      </c>
      <c r="H89" s="39">
        <f t="shared" si="44"/>
        <v>0</v>
      </c>
      <c r="I89" s="39">
        <f t="shared" si="44"/>
        <v>0</v>
      </c>
      <c r="J89" s="39">
        <f t="shared" si="44"/>
        <v>0</v>
      </c>
      <c r="K89" s="39">
        <f t="shared" si="44"/>
        <v>0</v>
      </c>
      <c r="L89" s="39">
        <f t="shared" si="44"/>
        <v>7.4631772099999996</v>
      </c>
      <c r="M89" s="39">
        <f t="shared" si="44"/>
        <v>0</v>
      </c>
      <c r="N89" s="39">
        <f t="shared" si="44"/>
        <v>0</v>
      </c>
      <c r="O89" s="39">
        <f t="shared" si="44"/>
        <v>0</v>
      </c>
      <c r="P89" s="39">
        <f t="shared" si="44"/>
        <v>0</v>
      </c>
      <c r="Q89" s="39">
        <f t="shared" si="44"/>
        <v>0</v>
      </c>
      <c r="R89" s="39">
        <f t="shared" si="44"/>
        <v>0</v>
      </c>
      <c r="S89" s="39">
        <f t="shared" si="44"/>
        <v>7.4631772099999996</v>
      </c>
      <c r="T89" s="39">
        <f t="shared" si="44"/>
        <v>0</v>
      </c>
      <c r="U89" s="39">
        <f t="shared" si="44"/>
        <v>0</v>
      </c>
      <c r="V89" s="39">
        <f t="shared" si="44"/>
        <v>0</v>
      </c>
      <c r="W89" s="39">
        <f t="shared" si="44"/>
        <v>0</v>
      </c>
      <c r="X89" s="39">
        <f t="shared" si="44"/>
        <v>0</v>
      </c>
      <c r="Y89" s="39">
        <f t="shared" si="44"/>
        <v>0</v>
      </c>
      <c r="Z89" s="39">
        <f t="shared" si="44"/>
        <v>7.4631772099999996</v>
      </c>
      <c r="AA89" s="39">
        <f t="shared" si="44"/>
        <v>0</v>
      </c>
      <c r="AB89" s="39">
        <f t="shared" si="44"/>
        <v>0</v>
      </c>
      <c r="AC89" s="39">
        <f t="shared" si="44"/>
        <v>0</v>
      </c>
      <c r="AD89" s="39">
        <f t="shared" si="44"/>
        <v>0</v>
      </c>
      <c r="AE89" s="39">
        <f t="shared" si="44"/>
        <v>2</v>
      </c>
      <c r="AF89" s="39">
        <f t="shared" si="44"/>
        <v>0</v>
      </c>
      <c r="AG89" s="39">
        <f t="shared" si="44"/>
        <v>22.38953163</v>
      </c>
      <c r="AH89" s="39">
        <f t="shared" si="44"/>
        <v>0</v>
      </c>
      <c r="AI89" s="39">
        <f t="shared" si="44"/>
        <v>0</v>
      </c>
      <c r="AJ89" s="39">
        <f t="shared" si="44"/>
        <v>0</v>
      </c>
      <c r="AK89" s="39">
        <f t="shared" si="44"/>
        <v>0</v>
      </c>
      <c r="AL89" s="39">
        <f t="shared" si="44"/>
        <v>2</v>
      </c>
      <c r="AM89" s="30"/>
      <c r="AN89" s="30"/>
      <c r="AQ89" s="30"/>
    </row>
    <row r="90" spans="1:43" s="32" customFormat="1" ht="47.25" customHeight="1">
      <c r="A90" s="26" t="s">
        <v>112</v>
      </c>
      <c r="B90" s="27" t="s">
        <v>113</v>
      </c>
      <c r="C90" s="26" t="s">
        <v>50</v>
      </c>
      <c r="D90" s="39">
        <f>SUM(D91:D92)</f>
        <v>0</v>
      </c>
      <c r="E90" s="39">
        <f>SUM(E91:E92)</f>
        <v>0</v>
      </c>
      <c r="F90" s="39">
        <f t="shared" ref="F90:AL90" si="45">SUM(F91:F92)</f>
        <v>0</v>
      </c>
      <c r="G90" s="39">
        <f t="shared" si="45"/>
        <v>0</v>
      </c>
      <c r="H90" s="39">
        <f t="shared" si="45"/>
        <v>0</v>
      </c>
      <c r="I90" s="39">
        <f t="shared" si="45"/>
        <v>0</v>
      </c>
      <c r="J90" s="39">
        <f t="shared" si="45"/>
        <v>0</v>
      </c>
      <c r="K90" s="39">
        <f t="shared" si="45"/>
        <v>0</v>
      </c>
      <c r="L90" s="39">
        <f t="shared" si="45"/>
        <v>7.4631772099999996</v>
      </c>
      <c r="M90" s="39">
        <f t="shared" si="45"/>
        <v>0</v>
      </c>
      <c r="N90" s="39">
        <f t="shared" si="45"/>
        <v>0</v>
      </c>
      <c r="O90" s="39">
        <f t="shared" si="45"/>
        <v>0</v>
      </c>
      <c r="P90" s="39">
        <f t="shared" si="45"/>
        <v>0</v>
      </c>
      <c r="Q90" s="39">
        <f t="shared" si="45"/>
        <v>0</v>
      </c>
      <c r="R90" s="39">
        <f t="shared" si="45"/>
        <v>0</v>
      </c>
      <c r="S90" s="39">
        <f t="shared" si="45"/>
        <v>7.4631772099999996</v>
      </c>
      <c r="T90" s="39">
        <f t="shared" si="45"/>
        <v>0</v>
      </c>
      <c r="U90" s="39">
        <f t="shared" si="45"/>
        <v>0</v>
      </c>
      <c r="V90" s="39">
        <f t="shared" si="45"/>
        <v>0</v>
      </c>
      <c r="W90" s="39">
        <f t="shared" si="45"/>
        <v>0</v>
      </c>
      <c r="X90" s="39">
        <f t="shared" si="45"/>
        <v>0</v>
      </c>
      <c r="Y90" s="39">
        <f t="shared" si="45"/>
        <v>0</v>
      </c>
      <c r="Z90" s="39">
        <f t="shared" si="45"/>
        <v>7.4631772099999996</v>
      </c>
      <c r="AA90" s="39">
        <f t="shared" si="45"/>
        <v>0</v>
      </c>
      <c r="AB90" s="39">
        <f t="shared" si="45"/>
        <v>0</v>
      </c>
      <c r="AC90" s="39">
        <f t="shared" si="45"/>
        <v>0</v>
      </c>
      <c r="AD90" s="39">
        <f t="shared" si="45"/>
        <v>0</v>
      </c>
      <c r="AE90" s="39">
        <f t="shared" si="45"/>
        <v>2</v>
      </c>
      <c r="AF90" s="39">
        <f t="shared" si="45"/>
        <v>0</v>
      </c>
      <c r="AG90" s="39">
        <f t="shared" si="45"/>
        <v>22.38953163</v>
      </c>
      <c r="AH90" s="39">
        <f t="shared" si="45"/>
        <v>0</v>
      </c>
      <c r="AI90" s="39">
        <f t="shared" si="45"/>
        <v>0</v>
      </c>
      <c r="AJ90" s="39">
        <f t="shared" si="45"/>
        <v>0</v>
      </c>
      <c r="AK90" s="39">
        <f t="shared" si="45"/>
        <v>0</v>
      </c>
      <c r="AL90" s="39">
        <f t="shared" si="45"/>
        <v>2</v>
      </c>
      <c r="AM90" s="30"/>
      <c r="AN90" s="30"/>
      <c r="AQ90" s="30"/>
    </row>
    <row r="91" spans="1:43" s="32" customFormat="1" ht="47.25">
      <c r="A91" s="34" t="s">
        <v>114</v>
      </c>
      <c r="B91" s="41" t="str">
        <f>'[1]1. 2028 г. '!B94</f>
        <v>Модернизация учета электрической энергии ВЛ-0,4 кВ от ТП-3717, ТП-3715, ТП-3712, ТП-5202, ТП-764, ТП-692, ТП-269, ТП-674.</v>
      </c>
      <c r="C91" s="41" t="str">
        <f>'[1]1. 2028 г. '!C94</f>
        <v>S_РМ.2028.06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f>'[1]4'!AW106/3</f>
        <v>3.5012583266666666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f>'[1]4'!AW106/3</f>
        <v>3.5012583266666666</v>
      </c>
      <c r="T91" s="41">
        <f>'[1]4'!BE100</f>
        <v>0</v>
      </c>
      <c r="U91" s="41">
        <f>'[1]4'!BF100</f>
        <v>0</v>
      </c>
      <c r="V91" s="41">
        <f>'[1]4'!BG100</f>
        <v>0</v>
      </c>
      <c r="W91" s="41">
        <f>'[1]4'!BH100</f>
        <v>0</v>
      </c>
      <c r="X91" s="41">
        <v>0</v>
      </c>
      <c r="Y91" s="42">
        <v>0</v>
      </c>
      <c r="Z91" s="42">
        <f>'[1]4'!AW106/3</f>
        <v>3.5012583266666666</v>
      </c>
      <c r="AA91" s="42">
        <f>'[1]4'!AX106</f>
        <v>0</v>
      </c>
      <c r="AB91" s="42">
        <f>'[1]4'!AY106</f>
        <v>0</v>
      </c>
      <c r="AC91" s="42">
        <f>'[1]4'!AZ106</f>
        <v>0</v>
      </c>
      <c r="AD91" s="42">
        <f>'[1]4'!BA106</f>
        <v>0</v>
      </c>
      <c r="AE91" s="42">
        <f>'[1]4'!BB106</f>
        <v>1</v>
      </c>
      <c r="AF91" s="42">
        <f t="shared" ref="AF91:AL92" si="46">D91+K91+R91+Y91</f>
        <v>0</v>
      </c>
      <c r="AG91" s="42">
        <f t="shared" si="46"/>
        <v>10.503774979999999</v>
      </c>
      <c r="AH91" s="42">
        <f t="shared" si="46"/>
        <v>0</v>
      </c>
      <c r="AI91" s="42">
        <f t="shared" si="46"/>
        <v>0</v>
      </c>
      <c r="AJ91" s="42">
        <f t="shared" si="46"/>
        <v>0</v>
      </c>
      <c r="AK91" s="42">
        <f t="shared" si="46"/>
        <v>0</v>
      </c>
      <c r="AL91" s="42">
        <f t="shared" si="46"/>
        <v>1</v>
      </c>
      <c r="AM91" s="30"/>
      <c r="AN91" s="30"/>
      <c r="AQ91" s="30"/>
    </row>
    <row r="92" spans="1:43" s="32" customFormat="1" ht="47.25">
      <c r="A92" s="34" t="s">
        <v>115</v>
      </c>
      <c r="B92" s="41" t="str">
        <f>'[1]1. 2028 г. '!B95</f>
        <v>Модернизация учета электрической энергии ВЛ-0,4 кВ от ТП-3721, Тп-3723, ТП-3703, ТП-4110, ТП-1012, ТП-4112, ТП-1011</v>
      </c>
      <c r="C92" s="41" t="str">
        <f>'[1]1. 2028 г. '!C95</f>
        <v>S_РМ.2028.07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f>'[1]4'!AW107/3</f>
        <v>3.961918883333333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f>'[1]4'!AW107/3</f>
        <v>3.961918883333333</v>
      </c>
      <c r="T92" s="41">
        <f>'[1]4'!BE101</f>
        <v>0</v>
      </c>
      <c r="U92" s="41">
        <f>'[1]4'!BF101</f>
        <v>0</v>
      </c>
      <c r="V92" s="41">
        <f>'[1]4'!BG101</f>
        <v>0</v>
      </c>
      <c r="W92" s="41">
        <f>'[1]4'!BH101</f>
        <v>0</v>
      </c>
      <c r="X92" s="41">
        <v>0</v>
      </c>
      <c r="Y92" s="42">
        <v>0</v>
      </c>
      <c r="Z92" s="42">
        <f>'[1]4'!AW107/3</f>
        <v>3.961918883333333</v>
      </c>
      <c r="AA92" s="42">
        <f>'[1]4'!AX107</f>
        <v>0</v>
      </c>
      <c r="AB92" s="42">
        <f>'[1]4'!AY107</f>
        <v>0</v>
      </c>
      <c r="AC92" s="42">
        <f>'[1]4'!AZ107</f>
        <v>0</v>
      </c>
      <c r="AD92" s="42">
        <f>'[1]4'!BA107</f>
        <v>0</v>
      </c>
      <c r="AE92" s="42">
        <f>'[1]4'!BB107</f>
        <v>1</v>
      </c>
      <c r="AF92" s="42">
        <f t="shared" si="46"/>
        <v>0</v>
      </c>
      <c r="AG92" s="42">
        <f t="shared" si="46"/>
        <v>11.885756649999999</v>
      </c>
      <c r="AH92" s="42">
        <f t="shared" si="46"/>
        <v>0</v>
      </c>
      <c r="AI92" s="42">
        <f t="shared" si="46"/>
        <v>0</v>
      </c>
      <c r="AJ92" s="42">
        <f t="shared" si="46"/>
        <v>0</v>
      </c>
      <c r="AK92" s="42">
        <f t="shared" si="46"/>
        <v>0</v>
      </c>
      <c r="AL92" s="42">
        <f t="shared" si="46"/>
        <v>1</v>
      </c>
      <c r="AM92" s="30"/>
      <c r="AN92" s="30"/>
      <c r="AQ92" s="30"/>
    </row>
    <row r="93" spans="1:43" s="32" customFormat="1" ht="31.5" customHeight="1">
      <c r="A93" s="26" t="s">
        <v>116</v>
      </c>
      <c r="B93" s="27" t="s">
        <v>117</v>
      </c>
      <c r="C93" s="26" t="s">
        <v>50</v>
      </c>
      <c r="D93" s="39">
        <f t="shared" ref="D93:AL93" si="47">SUM(D94:D95)</f>
        <v>0</v>
      </c>
      <c r="E93" s="39">
        <f t="shared" si="47"/>
        <v>0</v>
      </c>
      <c r="F93" s="39">
        <f t="shared" si="47"/>
        <v>0</v>
      </c>
      <c r="G93" s="39">
        <f t="shared" si="47"/>
        <v>0</v>
      </c>
      <c r="H93" s="39">
        <f t="shared" si="47"/>
        <v>0</v>
      </c>
      <c r="I93" s="39">
        <f t="shared" si="47"/>
        <v>0</v>
      </c>
      <c r="J93" s="39">
        <f t="shared" si="47"/>
        <v>0</v>
      </c>
      <c r="K93" s="39">
        <f t="shared" si="47"/>
        <v>0</v>
      </c>
      <c r="L93" s="39">
        <f t="shared" si="47"/>
        <v>0</v>
      </c>
      <c r="M93" s="39">
        <f t="shared" si="47"/>
        <v>0</v>
      </c>
      <c r="N93" s="39">
        <f t="shared" si="47"/>
        <v>0</v>
      </c>
      <c r="O93" s="39">
        <f t="shared" si="47"/>
        <v>0</v>
      </c>
      <c r="P93" s="39">
        <f t="shared" si="47"/>
        <v>0</v>
      </c>
      <c r="Q93" s="39">
        <f t="shared" si="47"/>
        <v>0</v>
      </c>
      <c r="R93" s="39">
        <f t="shared" si="47"/>
        <v>0</v>
      </c>
      <c r="S93" s="39">
        <f t="shared" si="47"/>
        <v>0</v>
      </c>
      <c r="T93" s="39">
        <f t="shared" si="47"/>
        <v>0</v>
      </c>
      <c r="U93" s="39">
        <f t="shared" si="47"/>
        <v>0</v>
      </c>
      <c r="V93" s="39">
        <f t="shared" si="47"/>
        <v>0</v>
      </c>
      <c r="W93" s="39">
        <f t="shared" si="47"/>
        <v>0</v>
      </c>
      <c r="X93" s="39">
        <f t="shared" si="47"/>
        <v>0</v>
      </c>
      <c r="Y93" s="39">
        <f t="shared" si="47"/>
        <v>0</v>
      </c>
      <c r="Z93" s="39">
        <f t="shared" si="47"/>
        <v>0</v>
      </c>
      <c r="AA93" s="39">
        <f t="shared" si="47"/>
        <v>0</v>
      </c>
      <c r="AB93" s="39">
        <f t="shared" si="47"/>
        <v>0</v>
      </c>
      <c r="AC93" s="39">
        <f t="shared" si="47"/>
        <v>0</v>
      </c>
      <c r="AD93" s="39">
        <f t="shared" si="47"/>
        <v>0</v>
      </c>
      <c r="AE93" s="39">
        <f t="shared" si="47"/>
        <v>0</v>
      </c>
      <c r="AF93" s="39">
        <f t="shared" si="47"/>
        <v>0</v>
      </c>
      <c r="AG93" s="39">
        <f t="shared" si="47"/>
        <v>0</v>
      </c>
      <c r="AH93" s="39">
        <f t="shared" si="47"/>
        <v>0</v>
      </c>
      <c r="AI93" s="39">
        <f t="shared" si="47"/>
        <v>0</v>
      </c>
      <c r="AJ93" s="39">
        <f t="shared" si="47"/>
        <v>0</v>
      </c>
      <c r="AK93" s="39">
        <f t="shared" si="47"/>
        <v>0</v>
      </c>
      <c r="AL93" s="39">
        <f t="shared" si="47"/>
        <v>0</v>
      </c>
      <c r="AM93" s="30"/>
      <c r="AN93" s="30"/>
      <c r="AQ93" s="30"/>
    </row>
    <row r="94" spans="1:43" s="32" customFormat="1" ht="15.75" hidden="1" customHeight="1">
      <c r="A94" s="26"/>
      <c r="B94" s="40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0"/>
      <c r="AN94" s="30"/>
      <c r="AQ94" s="30"/>
    </row>
    <row r="95" spans="1:43" s="32" customFormat="1" ht="15.75" hidden="1" customHeight="1">
      <c r="A95" s="26"/>
      <c r="B95" s="27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0"/>
      <c r="AN95" s="30"/>
      <c r="AQ95" s="30"/>
    </row>
    <row r="96" spans="1:43" s="32" customFormat="1" ht="31.5" customHeight="1">
      <c r="A96" s="26" t="s">
        <v>118</v>
      </c>
      <c r="B96" s="27" t="s">
        <v>119</v>
      </c>
      <c r="C96" s="26" t="s">
        <v>50</v>
      </c>
      <c r="D96" s="39">
        <f t="shared" ref="D96:AL96" si="48">SUM(D97:D98)</f>
        <v>0</v>
      </c>
      <c r="E96" s="39">
        <f t="shared" si="48"/>
        <v>0</v>
      </c>
      <c r="F96" s="39">
        <f t="shared" si="48"/>
        <v>0</v>
      </c>
      <c r="G96" s="39">
        <f t="shared" si="48"/>
        <v>0</v>
      </c>
      <c r="H96" s="39">
        <f t="shared" si="48"/>
        <v>0</v>
      </c>
      <c r="I96" s="39">
        <f t="shared" si="48"/>
        <v>0</v>
      </c>
      <c r="J96" s="39">
        <f t="shared" si="48"/>
        <v>0</v>
      </c>
      <c r="K96" s="39">
        <f t="shared" si="48"/>
        <v>0</v>
      </c>
      <c r="L96" s="39">
        <f t="shared" si="48"/>
        <v>0</v>
      </c>
      <c r="M96" s="39">
        <f t="shared" si="48"/>
        <v>0</v>
      </c>
      <c r="N96" s="39">
        <f t="shared" si="48"/>
        <v>0</v>
      </c>
      <c r="O96" s="39">
        <f t="shared" si="48"/>
        <v>0</v>
      </c>
      <c r="P96" s="39">
        <f t="shared" si="48"/>
        <v>0</v>
      </c>
      <c r="Q96" s="39">
        <f t="shared" si="48"/>
        <v>0</v>
      </c>
      <c r="R96" s="39">
        <f t="shared" si="48"/>
        <v>0</v>
      </c>
      <c r="S96" s="39">
        <f t="shared" si="48"/>
        <v>0</v>
      </c>
      <c r="T96" s="39">
        <f t="shared" si="48"/>
        <v>0</v>
      </c>
      <c r="U96" s="39">
        <f t="shared" si="48"/>
        <v>0</v>
      </c>
      <c r="V96" s="39">
        <f t="shared" si="48"/>
        <v>0</v>
      </c>
      <c r="W96" s="39">
        <f t="shared" si="48"/>
        <v>0</v>
      </c>
      <c r="X96" s="39">
        <f t="shared" si="48"/>
        <v>0</v>
      </c>
      <c r="Y96" s="39">
        <f t="shared" si="48"/>
        <v>0</v>
      </c>
      <c r="Z96" s="39">
        <f t="shared" si="48"/>
        <v>0</v>
      </c>
      <c r="AA96" s="39">
        <f t="shared" si="48"/>
        <v>0</v>
      </c>
      <c r="AB96" s="39">
        <f t="shared" si="48"/>
        <v>0</v>
      </c>
      <c r="AC96" s="39">
        <f t="shared" si="48"/>
        <v>0</v>
      </c>
      <c r="AD96" s="39">
        <f t="shared" si="48"/>
        <v>0</v>
      </c>
      <c r="AE96" s="39">
        <f t="shared" si="48"/>
        <v>0</v>
      </c>
      <c r="AF96" s="39">
        <f t="shared" si="48"/>
        <v>0</v>
      </c>
      <c r="AG96" s="39">
        <f t="shared" si="48"/>
        <v>0</v>
      </c>
      <c r="AH96" s="39">
        <f t="shared" si="48"/>
        <v>0</v>
      </c>
      <c r="AI96" s="39">
        <f t="shared" si="48"/>
        <v>0</v>
      </c>
      <c r="AJ96" s="39">
        <f t="shared" si="48"/>
        <v>0</v>
      </c>
      <c r="AK96" s="39">
        <f t="shared" si="48"/>
        <v>0</v>
      </c>
      <c r="AL96" s="39">
        <f t="shared" si="48"/>
        <v>0</v>
      </c>
      <c r="AM96" s="30"/>
      <c r="AN96" s="30"/>
      <c r="AQ96" s="30"/>
    </row>
    <row r="97" spans="1:43" s="32" customFormat="1" ht="15.75" hidden="1" customHeight="1">
      <c r="A97" s="26"/>
      <c r="B97" s="40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0"/>
      <c r="AN97" s="30"/>
      <c r="AQ97" s="30"/>
    </row>
    <row r="98" spans="1:43" s="32" customFormat="1" ht="15.75" hidden="1" customHeight="1">
      <c r="A98" s="26"/>
      <c r="B98" s="27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0"/>
      <c r="AN98" s="30"/>
      <c r="AQ98" s="30"/>
    </row>
    <row r="99" spans="1:43" s="32" customFormat="1" ht="47.25" customHeight="1">
      <c r="A99" s="26" t="s">
        <v>120</v>
      </c>
      <c r="B99" s="27" t="s">
        <v>121</v>
      </c>
      <c r="C99" s="26" t="s">
        <v>50</v>
      </c>
      <c r="D99" s="39">
        <f t="shared" ref="D99:AL99" si="49">SUM(D100:D101)</f>
        <v>0</v>
      </c>
      <c r="E99" s="39">
        <f t="shared" si="49"/>
        <v>0</v>
      </c>
      <c r="F99" s="39">
        <f t="shared" si="49"/>
        <v>0</v>
      </c>
      <c r="G99" s="39">
        <f t="shared" si="49"/>
        <v>0</v>
      </c>
      <c r="H99" s="39">
        <f t="shared" si="49"/>
        <v>0</v>
      </c>
      <c r="I99" s="39">
        <f t="shared" si="49"/>
        <v>0</v>
      </c>
      <c r="J99" s="39">
        <f t="shared" si="49"/>
        <v>0</v>
      </c>
      <c r="K99" s="39">
        <f t="shared" si="49"/>
        <v>0</v>
      </c>
      <c r="L99" s="39">
        <f t="shared" si="49"/>
        <v>0</v>
      </c>
      <c r="M99" s="39">
        <f t="shared" si="49"/>
        <v>0</v>
      </c>
      <c r="N99" s="39">
        <f t="shared" si="49"/>
        <v>0</v>
      </c>
      <c r="O99" s="39">
        <f t="shared" si="49"/>
        <v>0</v>
      </c>
      <c r="P99" s="39">
        <f t="shared" si="49"/>
        <v>0</v>
      </c>
      <c r="Q99" s="39">
        <f t="shared" si="49"/>
        <v>0</v>
      </c>
      <c r="R99" s="39">
        <f t="shared" si="49"/>
        <v>0</v>
      </c>
      <c r="S99" s="39">
        <f t="shared" si="49"/>
        <v>0</v>
      </c>
      <c r="T99" s="39">
        <f t="shared" si="49"/>
        <v>0</v>
      </c>
      <c r="U99" s="39">
        <f t="shared" si="49"/>
        <v>0</v>
      </c>
      <c r="V99" s="39">
        <f t="shared" si="49"/>
        <v>0</v>
      </c>
      <c r="W99" s="39">
        <f t="shared" si="49"/>
        <v>0</v>
      </c>
      <c r="X99" s="39">
        <f t="shared" si="49"/>
        <v>0</v>
      </c>
      <c r="Y99" s="39">
        <f t="shared" si="49"/>
        <v>0</v>
      </c>
      <c r="Z99" s="39">
        <f t="shared" si="49"/>
        <v>0</v>
      </c>
      <c r="AA99" s="39">
        <f t="shared" si="49"/>
        <v>0</v>
      </c>
      <c r="AB99" s="39">
        <f t="shared" si="49"/>
        <v>0</v>
      </c>
      <c r="AC99" s="39">
        <f t="shared" si="49"/>
        <v>0</v>
      </c>
      <c r="AD99" s="39">
        <f t="shared" si="49"/>
        <v>0</v>
      </c>
      <c r="AE99" s="39">
        <f t="shared" si="49"/>
        <v>0</v>
      </c>
      <c r="AF99" s="39">
        <f t="shared" si="49"/>
        <v>0</v>
      </c>
      <c r="AG99" s="39">
        <f t="shared" si="49"/>
        <v>0</v>
      </c>
      <c r="AH99" s="39">
        <f t="shared" si="49"/>
        <v>0</v>
      </c>
      <c r="AI99" s="39">
        <f t="shared" si="49"/>
        <v>0</v>
      </c>
      <c r="AJ99" s="39">
        <f t="shared" si="49"/>
        <v>0</v>
      </c>
      <c r="AK99" s="39">
        <f t="shared" si="49"/>
        <v>0</v>
      </c>
      <c r="AL99" s="39">
        <f t="shared" si="49"/>
        <v>0</v>
      </c>
      <c r="AM99" s="30"/>
      <c r="AN99" s="30"/>
      <c r="AQ99" s="30"/>
    </row>
    <row r="100" spans="1:43" s="32" customFormat="1" hidden="1">
      <c r="A100" s="26"/>
      <c r="B100" s="40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0"/>
      <c r="AN100" s="30"/>
      <c r="AQ100" s="30"/>
    </row>
    <row r="101" spans="1:43" s="32" customFormat="1" ht="15.75" hidden="1" customHeight="1">
      <c r="A101" s="26"/>
      <c r="B101" s="27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0"/>
      <c r="AN101" s="30"/>
      <c r="AQ101" s="30"/>
    </row>
    <row r="102" spans="1:43" s="32" customFormat="1" ht="63" customHeight="1">
      <c r="A102" s="26" t="s">
        <v>122</v>
      </c>
      <c r="B102" s="27" t="s">
        <v>123</v>
      </c>
      <c r="C102" s="26" t="s">
        <v>50</v>
      </c>
      <c r="D102" s="39">
        <f t="shared" ref="D102:AL102" si="50">SUM(D103:D104)</f>
        <v>0</v>
      </c>
      <c r="E102" s="39">
        <f t="shared" si="50"/>
        <v>0</v>
      </c>
      <c r="F102" s="39">
        <f t="shared" si="50"/>
        <v>0</v>
      </c>
      <c r="G102" s="39">
        <f t="shared" si="50"/>
        <v>0</v>
      </c>
      <c r="H102" s="39">
        <f t="shared" si="50"/>
        <v>0</v>
      </c>
      <c r="I102" s="39">
        <f t="shared" si="50"/>
        <v>0</v>
      </c>
      <c r="J102" s="39">
        <f t="shared" si="50"/>
        <v>0</v>
      </c>
      <c r="K102" s="39">
        <f t="shared" si="50"/>
        <v>0</v>
      </c>
      <c r="L102" s="39">
        <f t="shared" si="50"/>
        <v>0</v>
      </c>
      <c r="M102" s="39">
        <f t="shared" si="50"/>
        <v>0</v>
      </c>
      <c r="N102" s="39">
        <f t="shared" si="50"/>
        <v>0</v>
      </c>
      <c r="O102" s="39">
        <f t="shared" si="50"/>
        <v>0</v>
      </c>
      <c r="P102" s="39">
        <f t="shared" si="50"/>
        <v>0</v>
      </c>
      <c r="Q102" s="39">
        <f t="shared" si="50"/>
        <v>0</v>
      </c>
      <c r="R102" s="39">
        <f t="shared" si="50"/>
        <v>0</v>
      </c>
      <c r="S102" s="39">
        <f t="shared" si="50"/>
        <v>0</v>
      </c>
      <c r="T102" s="39">
        <f t="shared" si="50"/>
        <v>0</v>
      </c>
      <c r="U102" s="39">
        <f t="shared" si="50"/>
        <v>0</v>
      </c>
      <c r="V102" s="39">
        <f t="shared" si="50"/>
        <v>0</v>
      </c>
      <c r="W102" s="39">
        <f t="shared" si="50"/>
        <v>0</v>
      </c>
      <c r="X102" s="39">
        <f t="shared" si="50"/>
        <v>0</v>
      </c>
      <c r="Y102" s="39">
        <f t="shared" si="50"/>
        <v>0</v>
      </c>
      <c r="Z102" s="39">
        <f t="shared" si="50"/>
        <v>0</v>
      </c>
      <c r="AA102" s="39">
        <f t="shared" si="50"/>
        <v>0</v>
      </c>
      <c r="AB102" s="39">
        <f t="shared" si="50"/>
        <v>0</v>
      </c>
      <c r="AC102" s="39">
        <f t="shared" si="50"/>
        <v>0</v>
      </c>
      <c r="AD102" s="39">
        <f t="shared" si="50"/>
        <v>0</v>
      </c>
      <c r="AE102" s="39">
        <f t="shared" si="50"/>
        <v>0</v>
      </c>
      <c r="AF102" s="39">
        <f t="shared" si="50"/>
        <v>0</v>
      </c>
      <c r="AG102" s="39">
        <f t="shared" si="50"/>
        <v>0</v>
      </c>
      <c r="AH102" s="39">
        <f t="shared" si="50"/>
        <v>0</v>
      </c>
      <c r="AI102" s="39">
        <f t="shared" si="50"/>
        <v>0</v>
      </c>
      <c r="AJ102" s="39">
        <f t="shared" si="50"/>
        <v>0</v>
      </c>
      <c r="AK102" s="39">
        <f t="shared" si="50"/>
        <v>0</v>
      </c>
      <c r="AL102" s="39">
        <f t="shared" si="50"/>
        <v>0</v>
      </c>
      <c r="AM102" s="30"/>
      <c r="AN102" s="30"/>
      <c r="AQ102" s="30"/>
    </row>
    <row r="103" spans="1:43" s="38" customFormat="1" hidden="1">
      <c r="A103" s="26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2"/>
      <c r="AG103" s="42"/>
      <c r="AH103" s="42"/>
      <c r="AI103" s="42"/>
      <c r="AJ103" s="42"/>
      <c r="AK103" s="42"/>
      <c r="AL103" s="42"/>
      <c r="AM103" s="37"/>
      <c r="AN103" s="37"/>
      <c r="AQ103" s="37"/>
    </row>
    <row r="104" spans="1:43" s="38" customFormat="1" hidden="1">
      <c r="A104" s="34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37"/>
      <c r="AN104" s="37"/>
      <c r="AQ104" s="37"/>
    </row>
    <row r="105" spans="1:43" s="32" customFormat="1" ht="47.25" customHeight="1">
      <c r="A105" s="26" t="s">
        <v>124</v>
      </c>
      <c r="B105" s="27" t="str">
        <f>'[1]1. 2027 г.'!B108</f>
        <v>«Включение приборов учета в систему сбора и передачи данных, класс напряжения 6 (10) кВ, всего, в том числе:»</v>
      </c>
      <c r="C105" s="27" t="str">
        <f>'[1]1. 2027 г.'!C108</f>
        <v>нд</v>
      </c>
      <c r="D105" s="39">
        <f t="shared" ref="D105:AL105" si="51">SUM(D106:D108)</f>
        <v>0</v>
      </c>
      <c r="E105" s="39">
        <f t="shared" si="51"/>
        <v>0</v>
      </c>
      <c r="F105" s="39">
        <f t="shared" si="51"/>
        <v>0</v>
      </c>
      <c r="G105" s="39">
        <f t="shared" si="51"/>
        <v>0</v>
      </c>
      <c r="H105" s="39">
        <f t="shared" si="51"/>
        <v>0</v>
      </c>
      <c r="I105" s="39">
        <f t="shared" si="51"/>
        <v>0</v>
      </c>
      <c r="J105" s="39">
        <f t="shared" si="51"/>
        <v>0</v>
      </c>
      <c r="K105" s="39">
        <f t="shared" si="51"/>
        <v>0</v>
      </c>
      <c r="L105" s="39">
        <f t="shared" si="51"/>
        <v>0</v>
      </c>
      <c r="M105" s="39">
        <f t="shared" si="51"/>
        <v>0</v>
      </c>
      <c r="N105" s="39">
        <f t="shared" si="51"/>
        <v>0</v>
      </c>
      <c r="O105" s="39">
        <f t="shared" si="51"/>
        <v>0</v>
      </c>
      <c r="P105" s="39">
        <f t="shared" si="51"/>
        <v>0</v>
      </c>
      <c r="Q105" s="39">
        <f t="shared" si="51"/>
        <v>0</v>
      </c>
      <c r="R105" s="39">
        <f t="shared" si="51"/>
        <v>0</v>
      </c>
      <c r="S105" s="39">
        <f t="shared" si="51"/>
        <v>0</v>
      </c>
      <c r="T105" s="39">
        <f t="shared" si="51"/>
        <v>0</v>
      </c>
      <c r="U105" s="39">
        <f t="shared" si="51"/>
        <v>0</v>
      </c>
      <c r="V105" s="39">
        <f t="shared" si="51"/>
        <v>0</v>
      </c>
      <c r="W105" s="39">
        <f t="shared" si="51"/>
        <v>0</v>
      </c>
      <c r="X105" s="39">
        <f t="shared" si="51"/>
        <v>0</v>
      </c>
      <c r="Y105" s="39">
        <f t="shared" si="51"/>
        <v>0</v>
      </c>
      <c r="Z105" s="39">
        <f t="shared" si="51"/>
        <v>0</v>
      </c>
      <c r="AA105" s="39">
        <f t="shared" si="51"/>
        <v>0</v>
      </c>
      <c r="AB105" s="39">
        <f t="shared" si="51"/>
        <v>0</v>
      </c>
      <c r="AC105" s="39">
        <f t="shared" si="51"/>
        <v>0</v>
      </c>
      <c r="AD105" s="39">
        <f t="shared" si="51"/>
        <v>0</v>
      </c>
      <c r="AE105" s="39">
        <f t="shared" si="51"/>
        <v>0</v>
      </c>
      <c r="AF105" s="39">
        <f t="shared" si="51"/>
        <v>0</v>
      </c>
      <c r="AG105" s="39">
        <f t="shared" si="51"/>
        <v>0</v>
      </c>
      <c r="AH105" s="39">
        <f t="shared" si="51"/>
        <v>0</v>
      </c>
      <c r="AI105" s="39">
        <f t="shared" si="51"/>
        <v>0</v>
      </c>
      <c r="AJ105" s="39">
        <f t="shared" si="51"/>
        <v>0</v>
      </c>
      <c r="AK105" s="39">
        <f t="shared" si="51"/>
        <v>0</v>
      </c>
      <c r="AL105" s="39">
        <f t="shared" si="51"/>
        <v>0</v>
      </c>
      <c r="AM105" s="30"/>
      <c r="AN105" s="30"/>
      <c r="AQ105" s="30"/>
    </row>
    <row r="106" spans="1:43" s="38" customFormat="1" ht="34.5" customHeight="1">
      <c r="A106" s="34" t="s">
        <v>125</v>
      </c>
      <c r="B106" s="41" t="str">
        <f>'[1]1. 2028 г. '!B111</f>
        <v>АИИС КУЭ АО «Пензенская горэлектросеть»</v>
      </c>
      <c r="C106" s="41">
        <f>'[1]1. 2028 г. '!C111</f>
        <v>0</v>
      </c>
      <c r="D106" s="41">
        <v>0</v>
      </c>
      <c r="E106" s="41">
        <v>0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f>'[1]4'!AW123</f>
        <v>0</v>
      </c>
      <c r="AA106" s="41">
        <f>'[1]4'!AX123</f>
        <v>0</v>
      </c>
      <c r="AB106" s="41">
        <f>'[1]4'!AY123</f>
        <v>0</v>
      </c>
      <c r="AC106" s="41">
        <f>'[1]4'!AZ123</f>
        <v>0</v>
      </c>
      <c r="AD106" s="41">
        <f>'[1]4'!BA123</f>
        <v>0</v>
      </c>
      <c r="AE106" s="41">
        <v>0</v>
      </c>
      <c r="AF106" s="42">
        <f t="shared" ref="AF106:AL106" si="52">D106+K106+R106+Y106</f>
        <v>0</v>
      </c>
      <c r="AG106" s="42">
        <f t="shared" si="52"/>
        <v>0</v>
      </c>
      <c r="AH106" s="42">
        <f t="shared" si="52"/>
        <v>0</v>
      </c>
      <c r="AI106" s="42">
        <f t="shared" si="52"/>
        <v>0</v>
      </c>
      <c r="AJ106" s="42">
        <f t="shared" si="52"/>
        <v>0</v>
      </c>
      <c r="AK106" s="42">
        <f t="shared" si="52"/>
        <v>0</v>
      </c>
      <c r="AL106" s="42">
        <f t="shared" si="52"/>
        <v>0</v>
      </c>
      <c r="AM106" s="37"/>
      <c r="AN106" s="37"/>
      <c r="AQ106" s="37"/>
    </row>
    <row r="107" spans="1:43" s="38" customFormat="1" ht="15.75" hidden="1" customHeight="1">
      <c r="A107" s="34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2"/>
      <c r="AG107" s="42"/>
      <c r="AH107" s="42"/>
      <c r="AI107" s="42"/>
      <c r="AJ107" s="42"/>
      <c r="AK107" s="42"/>
      <c r="AL107" s="42"/>
      <c r="AM107" s="37"/>
      <c r="AN107" s="37"/>
      <c r="AQ107" s="37"/>
    </row>
    <row r="108" spans="1:43" s="38" customFormat="1" ht="15.75" hidden="1" customHeight="1">
      <c r="A108" s="34"/>
      <c r="B108" s="41"/>
      <c r="C108" s="41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37"/>
      <c r="AN108" s="37"/>
      <c r="AQ108" s="37"/>
    </row>
    <row r="109" spans="1:43" s="32" customFormat="1" ht="47.25" customHeight="1">
      <c r="A109" s="26" t="s">
        <v>126</v>
      </c>
      <c r="B109" s="27" t="str">
        <f>'[1]1. 2027 г.'!B112</f>
        <v>«Включение приборов учета в систему сбора и передачи данных, класс напряжения 35 кВ, всего, в том числе:»</v>
      </c>
      <c r="C109" s="27" t="str">
        <f>'[1]1. 2027 г.'!C112</f>
        <v>нд</v>
      </c>
      <c r="D109" s="39">
        <f t="shared" ref="D109:AL109" si="53">SUM(D110:D111)</f>
        <v>0</v>
      </c>
      <c r="E109" s="39">
        <f t="shared" si="53"/>
        <v>0</v>
      </c>
      <c r="F109" s="39">
        <f t="shared" si="53"/>
        <v>0</v>
      </c>
      <c r="G109" s="39">
        <f t="shared" si="53"/>
        <v>0</v>
      </c>
      <c r="H109" s="39">
        <f t="shared" si="53"/>
        <v>0</v>
      </c>
      <c r="I109" s="39">
        <f t="shared" si="53"/>
        <v>0</v>
      </c>
      <c r="J109" s="39">
        <f t="shared" si="53"/>
        <v>0</v>
      </c>
      <c r="K109" s="39">
        <f t="shared" si="53"/>
        <v>0</v>
      </c>
      <c r="L109" s="39">
        <f t="shared" si="53"/>
        <v>0</v>
      </c>
      <c r="M109" s="39">
        <f t="shared" si="53"/>
        <v>0</v>
      </c>
      <c r="N109" s="39">
        <f t="shared" si="53"/>
        <v>0</v>
      </c>
      <c r="O109" s="39">
        <f t="shared" si="53"/>
        <v>0</v>
      </c>
      <c r="P109" s="39">
        <f t="shared" si="53"/>
        <v>0</v>
      </c>
      <c r="Q109" s="39">
        <f t="shared" si="53"/>
        <v>0</v>
      </c>
      <c r="R109" s="39">
        <f t="shared" si="53"/>
        <v>0</v>
      </c>
      <c r="S109" s="39">
        <f t="shared" si="53"/>
        <v>0</v>
      </c>
      <c r="T109" s="39">
        <f t="shared" si="53"/>
        <v>0</v>
      </c>
      <c r="U109" s="39">
        <f t="shared" si="53"/>
        <v>0</v>
      </c>
      <c r="V109" s="39">
        <f t="shared" si="53"/>
        <v>0</v>
      </c>
      <c r="W109" s="39">
        <f t="shared" si="53"/>
        <v>0</v>
      </c>
      <c r="X109" s="39">
        <f t="shared" si="53"/>
        <v>0</v>
      </c>
      <c r="Y109" s="39">
        <f t="shared" si="53"/>
        <v>0</v>
      </c>
      <c r="Z109" s="39">
        <f t="shared" si="53"/>
        <v>0</v>
      </c>
      <c r="AA109" s="39">
        <f t="shared" si="53"/>
        <v>0</v>
      </c>
      <c r="AB109" s="39">
        <f t="shared" si="53"/>
        <v>0</v>
      </c>
      <c r="AC109" s="39">
        <f t="shared" si="53"/>
        <v>0</v>
      </c>
      <c r="AD109" s="39">
        <f t="shared" si="53"/>
        <v>0</v>
      </c>
      <c r="AE109" s="39">
        <f t="shared" si="53"/>
        <v>0</v>
      </c>
      <c r="AF109" s="39">
        <f t="shared" si="53"/>
        <v>0</v>
      </c>
      <c r="AG109" s="39">
        <f t="shared" si="53"/>
        <v>0</v>
      </c>
      <c r="AH109" s="39">
        <f t="shared" si="53"/>
        <v>0</v>
      </c>
      <c r="AI109" s="39">
        <f t="shared" si="53"/>
        <v>0</v>
      </c>
      <c r="AJ109" s="39">
        <f t="shared" si="53"/>
        <v>0</v>
      </c>
      <c r="AK109" s="39">
        <f t="shared" si="53"/>
        <v>0</v>
      </c>
      <c r="AL109" s="39">
        <f t="shared" si="53"/>
        <v>0</v>
      </c>
      <c r="AM109" s="30"/>
      <c r="AN109" s="30"/>
      <c r="AQ109" s="30"/>
    </row>
    <row r="110" spans="1:43" s="38" customFormat="1" ht="15.75" hidden="1" customHeight="1">
      <c r="A110" s="34"/>
      <c r="B110" s="41"/>
      <c r="C110" s="41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37"/>
      <c r="AN110" s="37"/>
      <c r="AQ110" s="37"/>
    </row>
    <row r="111" spans="1:43" s="38" customFormat="1" ht="15.75" hidden="1" customHeight="1">
      <c r="A111" s="34"/>
      <c r="B111" s="41"/>
      <c r="C111" s="41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37"/>
      <c r="AN111" s="37"/>
      <c r="AQ111" s="37"/>
    </row>
    <row r="112" spans="1:43" s="32" customFormat="1" ht="63" customHeight="1">
      <c r="A112" s="26" t="s">
        <v>127</v>
      </c>
      <c r="B112" s="27" t="str">
        <f>'[1]1. 2027 г.'!B115</f>
        <v>«Включение приборов учета в систему сбора и передачи данных, класс напряжения 110 кВ и выше, всего, в том числе:»</v>
      </c>
      <c r="C112" s="27" t="str">
        <f>'[1]1. 2027 г.'!C115</f>
        <v>нд</v>
      </c>
      <c r="D112" s="39">
        <f t="shared" ref="D112:AL112" si="54">SUM(D113:D114)</f>
        <v>0</v>
      </c>
      <c r="E112" s="39">
        <f t="shared" si="54"/>
        <v>0</v>
      </c>
      <c r="F112" s="39">
        <f t="shared" si="54"/>
        <v>0</v>
      </c>
      <c r="G112" s="39">
        <f t="shared" si="54"/>
        <v>0</v>
      </c>
      <c r="H112" s="39">
        <f t="shared" si="54"/>
        <v>0</v>
      </c>
      <c r="I112" s="39">
        <f t="shared" si="54"/>
        <v>0</v>
      </c>
      <c r="J112" s="39">
        <f t="shared" si="54"/>
        <v>0</v>
      </c>
      <c r="K112" s="39">
        <f t="shared" si="54"/>
        <v>0</v>
      </c>
      <c r="L112" s="39">
        <f t="shared" si="54"/>
        <v>0</v>
      </c>
      <c r="M112" s="39">
        <f t="shared" si="54"/>
        <v>0</v>
      </c>
      <c r="N112" s="39">
        <f t="shared" si="54"/>
        <v>0</v>
      </c>
      <c r="O112" s="39">
        <f t="shared" si="54"/>
        <v>0</v>
      </c>
      <c r="P112" s="39">
        <f t="shared" si="54"/>
        <v>0</v>
      </c>
      <c r="Q112" s="39">
        <f t="shared" si="54"/>
        <v>0</v>
      </c>
      <c r="R112" s="39">
        <f t="shared" si="54"/>
        <v>0</v>
      </c>
      <c r="S112" s="39">
        <f t="shared" si="54"/>
        <v>0</v>
      </c>
      <c r="T112" s="39">
        <f t="shared" si="54"/>
        <v>0</v>
      </c>
      <c r="U112" s="39">
        <f t="shared" si="54"/>
        <v>0</v>
      </c>
      <c r="V112" s="39">
        <f t="shared" si="54"/>
        <v>0</v>
      </c>
      <c r="W112" s="39">
        <f t="shared" si="54"/>
        <v>0</v>
      </c>
      <c r="X112" s="39">
        <f t="shared" si="54"/>
        <v>0</v>
      </c>
      <c r="Y112" s="39">
        <f t="shared" si="54"/>
        <v>0</v>
      </c>
      <c r="Z112" s="39">
        <f t="shared" si="54"/>
        <v>0</v>
      </c>
      <c r="AA112" s="39">
        <f t="shared" si="54"/>
        <v>0</v>
      </c>
      <c r="AB112" s="39">
        <f t="shared" si="54"/>
        <v>0</v>
      </c>
      <c r="AC112" s="39">
        <f t="shared" si="54"/>
        <v>0</v>
      </c>
      <c r="AD112" s="39">
        <f t="shared" si="54"/>
        <v>0</v>
      </c>
      <c r="AE112" s="39">
        <f t="shared" si="54"/>
        <v>0</v>
      </c>
      <c r="AF112" s="39">
        <f t="shared" si="54"/>
        <v>0</v>
      </c>
      <c r="AG112" s="39">
        <f t="shared" si="54"/>
        <v>0</v>
      </c>
      <c r="AH112" s="39">
        <f t="shared" si="54"/>
        <v>0</v>
      </c>
      <c r="AI112" s="39">
        <f t="shared" si="54"/>
        <v>0</v>
      </c>
      <c r="AJ112" s="39">
        <f t="shared" si="54"/>
        <v>0</v>
      </c>
      <c r="AK112" s="39">
        <f t="shared" si="54"/>
        <v>0</v>
      </c>
      <c r="AL112" s="39">
        <f t="shared" si="54"/>
        <v>0</v>
      </c>
      <c r="AM112" s="30"/>
      <c r="AN112" s="30"/>
      <c r="AQ112" s="30"/>
    </row>
    <row r="113" spans="1:43" s="38" customFormat="1" ht="15.75" hidden="1" customHeight="1">
      <c r="A113" s="34"/>
      <c r="B113" s="41"/>
      <c r="C113" s="41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37"/>
      <c r="AN113" s="37"/>
      <c r="AQ113" s="37"/>
    </row>
    <row r="114" spans="1:43" s="38" customFormat="1" ht="15.75" hidden="1" customHeight="1">
      <c r="A114" s="34"/>
      <c r="B114" s="41"/>
      <c r="C114" s="41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37"/>
      <c r="AN114" s="37"/>
      <c r="AQ114" s="37"/>
    </row>
    <row r="115" spans="1:43" s="32" customFormat="1" ht="63">
      <c r="A115" s="26" t="s">
        <v>128</v>
      </c>
      <c r="B115" s="27" t="str">
        <f>'[1]1. 2027 г.'!B118</f>
        <v>Реконструкция, модернизация, техническое перевооружение прочих объектов основных средств, всего, в том числе:</v>
      </c>
      <c r="C115" s="27" t="str">
        <f>'[1]1. 2027 г.'!C118</f>
        <v>нд</v>
      </c>
      <c r="D115" s="39">
        <f t="shared" ref="D115:AL115" si="55">D116+D120</f>
        <v>0</v>
      </c>
      <c r="E115" s="39">
        <f t="shared" si="55"/>
        <v>0</v>
      </c>
      <c r="F115" s="39">
        <f t="shared" si="55"/>
        <v>0</v>
      </c>
      <c r="G115" s="39">
        <f t="shared" si="55"/>
        <v>0</v>
      </c>
      <c r="H115" s="39">
        <f t="shared" si="55"/>
        <v>0</v>
      </c>
      <c r="I115" s="39">
        <f t="shared" si="55"/>
        <v>0</v>
      </c>
      <c r="J115" s="39">
        <f t="shared" si="55"/>
        <v>0</v>
      </c>
      <c r="K115" s="39">
        <f t="shared" si="55"/>
        <v>0</v>
      </c>
      <c r="L115" s="39">
        <f t="shared" si="55"/>
        <v>13.226357466666668</v>
      </c>
      <c r="M115" s="39">
        <f t="shared" si="55"/>
        <v>0</v>
      </c>
      <c r="N115" s="39">
        <f t="shared" si="55"/>
        <v>0</v>
      </c>
      <c r="O115" s="39">
        <f t="shared" si="55"/>
        <v>0</v>
      </c>
      <c r="P115" s="39">
        <f t="shared" si="55"/>
        <v>0</v>
      </c>
      <c r="Q115" s="39">
        <f t="shared" si="55"/>
        <v>0</v>
      </c>
      <c r="R115" s="39">
        <f t="shared" si="55"/>
        <v>0</v>
      </c>
      <c r="S115" s="39">
        <f t="shared" si="55"/>
        <v>13.226357466666668</v>
      </c>
      <c r="T115" s="39">
        <f t="shared" si="55"/>
        <v>0</v>
      </c>
      <c r="U115" s="39">
        <f t="shared" si="55"/>
        <v>0</v>
      </c>
      <c r="V115" s="39">
        <f t="shared" si="55"/>
        <v>0</v>
      </c>
      <c r="W115" s="39">
        <f t="shared" si="55"/>
        <v>0</v>
      </c>
      <c r="X115" s="39">
        <f t="shared" si="55"/>
        <v>0</v>
      </c>
      <c r="Y115" s="39">
        <f t="shared" si="55"/>
        <v>0</v>
      </c>
      <c r="Z115" s="39">
        <f t="shared" si="55"/>
        <v>13.226357466666668</v>
      </c>
      <c r="AA115" s="39">
        <f t="shared" si="55"/>
        <v>0</v>
      </c>
      <c r="AB115" s="39">
        <f t="shared" si="55"/>
        <v>0</v>
      </c>
      <c r="AC115" s="39">
        <f t="shared" si="55"/>
        <v>0</v>
      </c>
      <c r="AD115" s="39">
        <f t="shared" si="55"/>
        <v>0</v>
      </c>
      <c r="AE115" s="39">
        <f t="shared" si="55"/>
        <v>1</v>
      </c>
      <c r="AF115" s="39">
        <f t="shared" si="55"/>
        <v>0</v>
      </c>
      <c r="AG115" s="39">
        <f t="shared" si="55"/>
        <v>39.679072400000003</v>
      </c>
      <c r="AH115" s="39">
        <f t="shared" si="55"/>
        <v>0</v>
      </c>
      <c r="AI115" s="39">
        <f t="shared" si="55"/>
        <v>0</v>
      </c>
      <c r="AJ115" s="39">
        <f t="shared" si="55"/>
        <v>0</v>
      </c>
      <c r="AK115" s="39">
        <f t="shared" si="55"/>
        <v>0</v>
      </c>
      <c r="AL115" s="39">
        <f t="shared" si="55"/>
        <v>1</v>
      </c>
      <c r="AM115" s="30"/>
      <c r="AN115" s="30"/>
      <c r="AQ115" s="30"/>
    </row>
    <row r="116" spans="1:43" s="32" customFormat="1" ht="31.5">
      <c r="A116" s="26" t="s">
        <v>129</v>
      </c>
      <c r="B116" s="27" t="str">
        <f>'[1]1. 2027 г.'!B119</f>
        <v>Реконструкция прочих объектов основных средств, всего, в том числе:</v>
      </c>
      <c r="C116" s="27" t="str">
        <f>'[1]1. 2027 г.'!C119</f>
        <v>нд</v>
      </c>
      <c r="D116" s="39">
        <f t="shared" ref="D116:AL116" si="56">SUM(D117:D119)</f>
        <v>0</v>
      </c>
      <c r="E116" s="39">
        <f t="shared" si="56"/>
        <v>0</v>
      </c>
      <c r="F116" s="39">
        <f t="shared" si="56"/>
        <v>0</v>
      </c>
      <c r="G116" s="39">
        <f t="shared" si="56"/>
        <v>0</v>
      </c>
      <c r="H116" s="39">
        <f t="shared" si="56"/>
        <v>0</v>
      </c>
      <c r="I116" s="39">
        <f t="shared" si="56"/>
        <v>0</v>
      </c>
      <c r="J116" s="39">
        <f t="shared" si="56"/>
        <v>0</v>
      </c>
      <c r="K116" s="39">
        <f t="shared" si="56"/>
        <v>0</v>
      </c>
      <c r="L116" s="39">
        <f t="shared" si="56"/>
        <v>13.226357466666668</v>
      </c>
      <c r="M116" s="39">
        <f t="shared" si="56"/>
        <v>0</v>
      </c>
      <c r="N116" s="39">
        <f t="shared" si="56"/>
        <v>0</v>
      </c>
      <c r="O116" s="39">
        <f t="shared" si="56"/>
        <v>0</v>
      </c>
      <c r="P116" s="39">
        <f t="shared" si="56"/>
        <v>0</v>
      </c>
      <c r="Q116" s="39">
        <f t="shared" si="56"/>
        <v>0</v>
      </c>
      <c r="R116" s="39">
        <f t="shared" si="56"/>
        <v>0</v>
      </c>
      <c r="S116" s="39">
        <f t="shared" si="56"/>
        <v>13.226357466666668</v>
      </c>
      <c r="T116" s="39">
        <f t="shared" si="56"/>
        <v>0</v>
      </c>
      <c r="U116" s="39">
        <f t="shared" si="56"/>
        <v>0</v>
      </c>
      <c r="V116" s="39">
        <f t="shared" si="56"/>
        <v>0</v>
      </c>
      <c r="W116" s="39">
        <f t="shared" si="56"/>
        <v>0</v>
      </c>
      <c r="X116" s="39">
        <f t="shared" si="56"/>
        <v>0</v>
      </c>
      <c r="Y116" s="39">
        <f t="shared" si="56"/>
        <v>0</v>
      </c>
      <c r="Z116" s="39">
        <f t="shared" si="56"/>
        <v>13.226357466666668</v>
      </c>
      <c r="AA116" s="39">
        <f t="shared" si="56"/>
        <v>0</v>
      </c>
      <c r="AB116" s="39">
        <f t="shared" si="56"/>
        <v>0</v>
      </c>
      <c r="AC116" s="39">
        <f t="shared" si="56"/>
        <v>0</v>
      </c>
      <c r="AD116" s="39">
        <f t="shared" si="56"/>
        <v>0</v>
      </c>
      <c r="AE116" s="39">
        <f t="shared" si="56"/>
        <v>1</v>
      </c>
      <c r="AF116" s="39">
        <f t="shared" si="56"/>
        <v>0</v>
      </c>
      <c r="AG116" s="39">
        <f t="shared" si="56"/>
        <v>39.679072400000003</v>
      </c>
      <c r="AH116" s="39">
        <f t="shared" si="56"/>
        <v>0</v>
      </c>
      <c r="AI116" s="39">
        <f t="shared" si="56"/>
        <v>0</v>
      </c>
      <c r="AJ116" s="39">
        <f t="shared" si="56"/>
        <v>0</v>
      </c>
      <c r="AK116" s="39">
        <f t="shared" si="56"/>
        <v>0</v>
      </c>
      <c r="AL116" s="39">
        <f t="shared" si="56"/>
        <v>1</v>
      </c>
      <c r="AM116" s="30"/>
      <c r="AN116" s="30"/>
      <c r="AQ116" s="30"/>
    </row>
    <row r="117" spans="1:43" s="48" customFormat="1" ht="34.5" customHeight="1">
      <c r="A117" s="34" t="s">
        <v>130</v>
      </c>
      <c r="B117" s="41" t="str">
        <f>'[1]1. 2028 г. '!B122</f>
        <v>АСУ ТП АО «Пензенская горэлектросеть"</v>
      </c>
      <c r="C117" s="41" t="str">
        <f>'[1]1. 2028 г. '!C122</f>
        <v>S_РМ.2028.01</v>
      </c>
      <c r="D117" s="41">
        <v>0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f>'[1]4'!AW138/3</f>
        <v>13.226357466666668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f>'[1]4'!AW138/3</f>
        <v>13.226357466666668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f>'[1]4'!AW138/3</f>
        <v>13.226357466666668</v>
      </c>
      <c r="AA117" s="41">
        <f>'[1]4'!AX138</f>
        <v>0</v>
      </c>
      <c r="AB117" s="41">
        <f>'[1]4'!AY138</f>
        <v>0</v>
      </c>
      <c r="AC117" s="41">
        <f>'[1]4'!AZ138</f>
        <v>0</v>
      </c>
      <c r="AD117" s="41">
        <f>'[1]4'!BA138</f>
        <v>0</v>
      </c>
      <c r="AE117" s="41">
        <f>'[1]4'!BB138</f>
        <v>1</v>
      </c>
      <c r="AF117" s="42">
        <f t="shared" ref="AF117:AL117" si="57">D117+K117+R117+Y117</f>
        <v>0</v>
      </c>
      <c r="AG117" s="42">
        <f t="shared" si="57"/>
        <v>39.679072400000003</v>
      </c>
      <c r="AH117" s="42">
        <f t="shared" si="57"/>
        <v>0</v>
      </c>
      <c r="AI117" s="42">
        <f t="shared" si="57"/>
        <v>0</v>
      </c>
      <c r="AJ117" s="42">
        <f t="shared" si="57"/>
        <v>0</v>
      </c>
      <c r="AK117" s="42">
        <f t="shared" si="57"/>
        <v>0</v>
      </c>
      <c r="AL117" s="42">
        <f t="shared" si="57"/>
        <v>1</v>
      </c>
      <c r="AM117" s="47"/>
      <c r="AN117" s="47"/>
      <c r="AQ117" s="47"/>
    </row>
    <row r="118" spans="1:43" s="38" customFormat="1" hidden="1">
      <c r="A118" s="34"/>
      <c r="B118" s="49"/>
      <c r="C118" s="34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37"/>
      <c r="AN118" s="37"/>
      <c r="AQ118" s="37"/>
    </row>
    <row r="119" spans="1:43" s="38" customFormat="1" hidden="1">
      <c r="A119" s="34"/>
      <c r="B119" s="41"/>
      <c r="C119" s="34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37"/>
      <c r="AN119" s="37"/>
      <c r="AQ119" s="37"/>
    </row>
    <row r="120" spans="1:43" s="32" customFormat="1" ht="34.5" customHeight="1">
      <c r="A120" s="26" t="s">
        <v>131</v>
      </c>
      <c r="B120" s="27" t="s">
        <v>132</v>
      </c>
      <c r="C120" s="39" t="s">
        <v>50</v>
      </c>
      <c r="D120" s="39">
        <f t="shared" ref="D120:AL120" si="58">SUM(D121:D122)</f>
        <v>0</v>
      </c>
      <c r="E120" s="39">
        <f t="shared" si="58"/>
        <v>0</v>
      </c>
      <c r="F120" s="39">
        <f t="shared" si="58"/>
        <v>0</v>
      </c>
      <c r="G120" s="39">
        <f t="shared" si="58"/>
        <v>0</v>
      </c>
      <c r="H120" s="39">
        <f t="shared" si="58"/>
        <v>0</v>
      </c>
      <c r="I120" s="39">
        <f t="shared" si="58"/>
        <v>0</v>
      </c>
      <c r="J120" s="39">
        <f t="shared" si="58"/>
        <v>0</v>
      </c>
      <c r="K120" s="39">
        <f t="shared" si="58"/>
        <v>0</v>
      </c>
      <c r="L120" s="39">
        <f t="shared" si="58"/>
        <v>0</v>
      </c>
      <c r="M120" s="39">
        <f t="shared" si="58"/>
        <v>0</v>
      </c>
      <c r="N120" s="39">
        <f t="shared" si="58"/>
        <v>0</v>
      </c>
      <c r="O120" s="39">
        <f t="shared" si="58"/>
        <v>0</v>
      </c>
      <c r="P120" s="39">
        <f t="shared" si="58"/>
        <v>0</v>
      </c>
      <c r="Q120" s="39">
        <f t="shared" si="58"/>
        <v>0</v>
      </c>
      <c r="R120" s="39">
        <f t="shared" si="58"/>
        <v>0</v>
      </c>
      <c r="S120" s="39">
        <f t="shared" si="58"/>
        <v>0</v>
      </c>
      <c r="T120" s="39">
        <f t="shared" si="58"/>
        <v>0</v>
      </c>
      <c r="U120" s="39">
        <f t="shared" si="58"/>
        <v>0</v>
      </c>
      <c r="V120" s="39">
        <f t="shared" si="58"/>
        <v>0</v>
      </c>
      <c r="W120" s="39">
        <f t="shared" si="58"/>
        <v>0</v>
      </c>
      <c r="X120" s="39">
        <f t="shared" si="58"/>
        <v>0</v>
      </c>
      <c r="Y120" s="39">
        <f t="shared" si="58"/>
        <v>0</v>
      </c>
      <c r="Z120" s="39">
        <f t="shared" si="58"/>
        <v>0</v>
      </c>
      <c r="AA120" s="39">
        <f t="shared" si="58"/>
        <v>0</v>
      </c>
      <c r="AB120" s="39">
        <f t="shared" si="58"/>
        <v>0</v>
      </c>
      <c r="AC120" s="39">
        <f t="shared" si="58"/>
        <v>0</v>
      </c>
      <c r="AD120" s="39">
        <f t="shared" si="58"/>
        <v>0</v>
      </c>
      <c r="AE120" s="39">
        <f t="shared" si="58"/>
        <v>0</v>
      </c>
      <c r="AF120" s="39">
        <f t="shared" si="58"/>
        <v>0</v>
      </c>
      <c r="AG120" s="39">
        <f t="shared" si="58"/>
        <v>0</v>
      </c>
      <c r="AH120" s="39">
        <f t="shared" si="58"/>
        <v>0</v>
      </c>
      <c r="AI120" s="39">
        <f t="shared" si="58"/>
        <v>0</v>
      </c>
      <c r="AJ120" s="39">
        <f t="shared" si="58"/>
        <v>0</v>
      </c>
      <c r="AK120" s="39">
        <f t="shared" si="58"/>
        <v>0</v>
      </c>
      <c r="AL120" s="39">
        <f t="shared" si="58"/>
        <v>0</v>
      </c>
      <c r="AM120" s="30"/>
      <c r="AN120" s="30"/>
      <c r="AQ120" s="30"/>
    </row>
    <row r="121" spans="1:43" s="38" customFormat="1" hidden="1">
      <c r="A121" s="34"/>
      <c r="B121" s="49"/>
      <c r="C121" s="34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37"/>
      <c r="AN121" s="37"/>
      <c r="AQ121" s="37"/>
    </row>
    <row r="122" spans="1:43" s="38" customFormat="1" hidden="1">
      <c r="A122" s="34"/>
      <c r="B122" s="41"/>
      <c r="C122" s="34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37"/>
      <c r="AN122" s="37"/>
      <c r="AQ122" s="37"/>
    </row>
    <row r="123" spans="1:43" s="32" customFormat="1" ht="63">
      <c r="A123" s="26" t="s">
        <v>133</v>
      </c>
      <c r="B123" s="27" t="s">
        <v>134</v>
      </c>
      <c r="C123" s="26" t="s">
        <v>50</v>
      </c>
      <c r="D123" s="39">
        <f t="shared" ref="D123:AL123" si="59">D124+D127</f>
        <v>0</v>
      </c>
      <c r="E123" s="39">
        <f t="shared" si="59"/>
        <v>0</v>
      </c>
      <c r="F123" s="39">
        <f t="shared" si="59"/>
        <v>0</v>
      </c>
      <c r="G123" s="39">
        <f t="shared" si="59"/>
        <v>0</v>
      </c>
      <c r="H123" s="39">
        <f t="shared" si="59"/>
        <v>0</v>
      </c>
      <c r="I123" s="39">
        <f t="shared" si="59"/>
        <v>0</v>
      </c>
      <c r="J123" s="39">
        <f t="shared" si="59"/>
        <v>0</v>
      </c>
      <c r="K123" s="39">
        <f t="shared" si="59"/>
        <v>0</v>
      </c>
      <c r="L123" s="39">
        <f t="shared" si="59"/>
        <v>0</v>
      </c>
      <c r="M123" s="39">
        <f t="shared" si="59"/>
        <v>0</v>
      </c>
      <c r="N123" s="39">
        <f t="shared" si="59"/>
        <v>0</v>
      </c>
      <c r="O123" s="39">
        <f t="shared" si="59"/>
        <v>0</v>
      </c>
      <c r="P123" s="39">
        <f t="shared" si="59"/>
        <v>0</v>
      </c>
      <c r="Q123" s="39">
        <f t="shared" si="59"/>
        <v>0</v>
      </c>
      <c r="R123" s="39">
        <f t="shared" si="59"/>
        <v>0</v>
      </c>
      <c r="S123" s="39">
        <f t="shared" si="59"/>
        <v>0</v>
      </c>
      <c r="T123" s="39">
        <f t="shared" si="59"/>
        <v>0</v>
      </c>
      <c r="U123" s="39">
        <f t="shared" si="59"/>
        <v>0</v>
      </c>
      <c r="V123" s="39">
        <f t="shared" si="59"/>
        <v>0</v>
      </c>
      <c r="W123" s="39">
        <f t="shared" si="59"/>
        <v>0</v>
      </c>
      <c r="X123" s="39">
        <f t="shared" si="59"/>
        <v>0</v>
      </c>
      <c r="Y123" s="39">
        <f t="shared" si="59"/>
        <v>0</v>
      </c>
      <c r="Z123" s="39">
        <f t="shared" si="59"/>
        <v>0</v>
      </c>
      <c r="AA123" s="39">
        <f t="shared" si="59"/>
        <v>0</v>
      </c>
      <c r="AB123" s="39">
        <f t="shared" si="59"/>
        <v>0</v>
      </c>
      <c r="AC123" s="39">
        <f t="shared" si="59"/>
        <v>0</v>
      </c>
      <c r="AD123" s="39">
        <f t="shared" si="59"/>
        <v>0</v>
      </c>
      <c r="AE123" s="39">
        <f t="shared" si="59"/>
        <v>0</v>
      </c>
      <c r="AF123" s="39">
        <f t="shared" si="59"/>
        <v>0</v>
      </c>
      <c r="AG123" s="39">
        <f t="shared" si="59"/>
        <v>0</v>
      </c>
      <c r="AH123" s="39">
        <f t="shared" si="59"/>
        <v>0</v>
      </c>
      <c r="AI123" s="39">
        <f t="shared" si="59"/>
        <v>0</v>
      </c>
      <c r="AJ123" s="39">
        <f t="shared" si="59"/>
        <v>0</v>
      </c>
      <c r="AK123" s="39">
        <f t="shared" si="59"/>
        <v>0</v>
      </c>
      <c r="AL123" s="39">
        <f t="shared" si="59"/>
        <v>0</v>
      </c>
      <c r="AM123" s="30"/>
      <c r="AN123" s="30"/>
      <c r="AQ123" s="30"/>
    </row>
    <row r="124" spans="1:43" s="32" customFormat="1" ht="63">
      <c r="A124" s="26" t="s">
        <v>135</v>
      </c>
      <c r="B124" s="27" t="s">
        <v>136</v>
      </c>
      <c r="C124" s="26" t="s">
        <v>50</v>
      </c>
      <c r="D124" s="39">
        <f t="shared" ref="D124:AL124" si="60">SUM(D125:D126)</f>
        <v>0</v>
      </c>
      <c r="E124" s="39">
        <f t="shared" si="60"/>
        <v>0</v>
      </c>
      <c r="F124" s="39">
        <f t="shared" si="60"/>
        <v>0</v>
      </c>
      <c r="G124" s="39">
        <f t="shared" si="60"/>
        <v>0</v>
      </c>
      <c r="H124" s="39">
        <f t="shared" si="60"/>
        <v>0</v>
      </c>
      <c r="I124" s="39">
        <f t="shared" si="60"/>
        <v>0</v>
      </c>
      <c r="J124" s="39">
        <f t="shared" si="60"/>
        <v>0</v>
      </c>
      <c r="K124" s="39">
        <f t="shared" si="60"/>
        <v>0</v>
      </c>
      <c r="L124" s="39">
        <f t="shared" si="60"/>
        <v>0</v>
      </c>
      <c r="M124" s="39">
        <f t="shared" si="60"/>
        <v>0</v>
      </c>
      <c r="N124" s="39">
        <f t="shared" si="60"/>
        <v>0</v>
      </c>
      <c r="O124" s="39">
        <f t="shared" si="60"/>
        <v>0</v>
      </c>
      <c r="P124" s="39">
        <f t="shared" si="60"/>
        <v>0</v>
      </c>
      <c r="Q124" s="39">
        <f t="shared" si="60"/>
        <v>0</v>
      </c>
      <c r="R124" s="39">
        <f t="shared" si="60"/>
        <v>0</v>
      </c>
      <c r="S124" s="39">
        <f t="shared" si="60"/>
        <v>0</v>
      </c>
      <c r="T124" s="39">
        <f t="shared" si="60"/>
        <v>0</v>
      </c>
      <c r="U124" s="39">
        <f t="shared" si="60"/>
        <v>0</v>
      </c>
      <c r="V124" s="39">
        <f t="shared" si="60"/>
        <v>0</v>
      </c>
      <c r="W124" s="39">
        <f t="shared" si="60"/>
        <v>0</v>
      </c>
      <c r="X124" s="39">
        <f t="shared" si="60"/>
        <v>0</v>
      </c>
      <c r="Y124" s="39">
        <f t="shared" si="60"/>
        <v>0</v>
      </c>
      <c r="Z124" s="39">
        <f t="shared" si="60"/>
        <v>0</v>
      </c>
      <c r="AA124" s="39">
        <f t="shared" si="60"/>
        <v>0</v>
      </c>
      <c r="AB124" s="39">
        <f t="shared" si="60"/>
        <v>0</v>
      </c>
      <c r="AC124" s="39">
        <f t="shared" si="60"/>
        <v>0</v>
      </c>
      <c r="AD124" s="39">
        <f t="shared" si="60"/>
        <v>0</v>
      </c>
      <c r="AE124" s="39">
        <f t="shared" si="60"/>
        <v>0</v>
      </c>
      <c r="AF124" s="39">
        <f t="shared" si="60"/>
        <v>0</v>
      </c>
      <c r="AG124" s="39">
        <f t="shared" si="60"/>
        <v>0</v>
      </c>
      <c r="AH124" s="39">
        <f t="shared" si="60"/>
        <v>0</v>
      </c>
      <c r="AI124" s="39">
        <f t="shared" si="60"/>
        <v>0</v>
      </c>
      <c r="AJ124" s="39">
        <f t="shared" si="60"/>
        <v>0</v>
      </c>
      <c r="AK124" s="39">
        <f t="shared" si="60"/>
        <v>0</v>
      </c>
      <c r="AL124" s="39">
        <f t="shared" si="60"/>
        <v>0</v>
      </c>
      <c r="AM124" s="30"/>
      <c r="AN124" s="30"/>
      <c r="AQ124" s="30"/>
    </row>
    <row r="125" spans="1:43" s="32" customFormat="1" hidden="1">
      <c r="A125" s="26"/>
      <c r="B125" s="40"/>
      <c r="C125" s="26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0"/>
      <c r="AN125" s="30"/>
      <c r="AQ125" s="30"/>
    </row>
    <row r="126" spans="1:43" s="32" customFormat="1" hidden="1">
      <c r="A126" s="26"/>
      <c r="B126" s="50"/>
      <c r="C126" s="26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0"/>
      <c r="AN126" s="30"/>
      <c r="AQ126" s="30"/>
    </row>
    <row r="127" spans="1:43" s="32" customFormat="1" ht="63">
      <c r="A127" s="26" t="s">
        <v>137</v>
      </c>
      <c r="B127" s="27" t="s">
        <v>138</v>
      </c>
      <c r="C127" s="26" t="s">
        <v>50</v>
      </c>
      <c r="D127" s="39">
        <f t="shared" ref="D127:AL127" si="61">SUM(D128:D128)</f>
        <v>0</v>
      </c>
      <c r="E127" s="39">
        <f t="shared" si="61"/>
        <v>0</v>
      </c>
      <c r="F127" s="39">
        <f t="shared" si="61"/>
        <v>0</v>
      </c>
      <c r="G127" s="39">
        <f t="shared" si="61"/>
        <v>0</v>
      </c>
      <c r="H127" s="39">
        <f t="shared" si="61"/>
        <v>0</v>
      </c>
      <c r="I127" s="39">
        <f t="shared" si="61"/>
        <v>0</v>
      </c>
      <c r="J127" s="39">
        <f t="shared" si="61"/>
        <v>0</v>
      </c>
      <c r="K127" s="39">
        <f t="shared" si="61"/>
        <v>0</v>
      </c>
      <c r="L127" s="39">
        <f t="shared" si="61"/>
        <v>0</v>
      </c>
      <c r="M127" s="39">
        <f t="shared" si="61"/>
        <v>0</v>
      </c>
      <c r="N127" s="39">
        <f t="shared" si="61"/>
        <v>0</v>
      </c>
      <c r="O127" s="39">
        <f t="shared" si="61"/>
        <v>0</v>
      </c>
      <c r="P127" s="39">
        <f t="shared" si="61"/>
        <v>0</v>
      </c>
      <c r="Q127" s="39">
        <f t="shared" si="61"/>
        <v>0</v>
      </c>
      <c r="R127" s="39">
        <f t="shared" si="61"/>
        <v>0</v>
      </c>
      <c r="S127" s="39">
        <f t="shared" si="61"/>
        <v>0</v>
      </c>
      <c r="T127" s="39">
        <f t="shared" si="61"/>
        <v>0</v>
      </c>
      <c r="U127" s="39">
        <f t="shared" si="61"/>
        <v>0</v>
      </c>
      <c r="V127" s="39">
        <f t="shared" si="61"/>
        <v>0</v>
      </c>
      <c r="W127" s="39">
        <f t="shared" si="61"/>
        <v>0</v>
      </c>
      <c r="X127" s="39">
        <f t="shared" si="61"/>
        <v>0</v>
      </c>
      <c r="Y127" s="39">
        <f t="shared" si="61"/>
        <v>0</v>
      </c>
      <c r="Z127" s="39">
        <f t="shared" si="61"/>
        <v>0</v>
      </c>
      <c r="AA127" s="39">
        <f t="shared" si="61"/>
        <v>0</v>
      </c>
      <c r="AB127" s="39">
        <f t="shared" si="61"/>
        <v>0</v>
      </c>
      <c r="AC127" s="39">
        <f t="shared" si="61"/>
        <v>0</v>
      </c>
      <c r="AD127" s="39">
        <f t="shared" si="61"/>
        <v>0</v>
      </c>
      <c r="AE127" s="39">
        <f t="shared" si="61"/>
        <v>0</v>
      </c>
      <c r="AF127" s="39">
        <f t="shared" si="61"/>
        <v>0</v>
      </c>
      <c r="AG127" s="39">
        <f t="shared" si="61"/>
        <v>0</v>
      </c>
      <c r="AH127" s="39">
        <f t="shared" si="61"/>
        <v>0</v>
      </c>
      <c r="AI127" s="39">
        <f t="shared" si="61"/>
        <v>0</v>
      </c>
      <c r="AJ127" s="39">
        <f t="shared" si="61"/>
        <v>0</v>
      </c>
      <c r="AK127" s="39">
        <f t="shared" si="61"/>
        <v>0</v>
      </c>
      <c r="AL127" s="39">
        <f t="shared" si="61"/>
        <v>0</v>
      </c>
      <c r="AM127" s="30"/>
      <c r="AN127" s="30"/>
      <c r="AQ127" s="30"/>
    </row>
    <row r="128" spans="1:43" s="32" customFormat="1" hidden="1">
      <c r="A128" s="26"/>
      <c r="B128" s="50"/>
      <c r="C128" s="26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30"/>
      <c r="AN128" s="30"/>
      <c r="AQ128" s="30"/>
    </row>
    <row r="129" spans="1:43" s="32" customFormat="1" ht="47.25">
      <c r="A129" s="26" t="s">
        <v>139</v>
      </c>
      <c r="B129" s="27" t="s">
        <v>140</v>
      </c>
      <c r="C129" s="26" t="s">
        <v>50</v>
      </c>
      <c r="D129" s="39">
        <f t="shared" ref="D129:AL129" si="62">SUM(D130:D134)</f>
        <v>0</v>
      </c>
      <c r="E129" s="39">
        <f t="shared" si="62"/>
        <v>0</v>
      </c>
      <c r="F129" s="39">
        <f t="shared" si="62"/>
        <v>0</v>
      </c>
      <c r="G129" s="39">
        <f t="shared" si="62"/>
        <v>0</v>
      </c>
      <c r="H129" s="39">
        <f t="shared" si="62"/>
        <v>0</v>
      </c>
      <c r="I129" s="39">
        <f t="shared" si="62"/>
        <v>0</v>
      </c>
      <c r="J129" s="39">
        <f t="shared" si="62"/>
        <v>0</v>
      </c>
      <c r="K129" s="39">
        <f t="shared" si="62"/>
        <v>0</v>
      </c>
      <c r="L129" s="39">
        <f t="shared" si="62"/>
        <v>0</v>
      </c>
      <c r="M129" s="39">
        <f t="shared" si="62"/>
        <v>0</v>
      </c>
      <c r="N129" s="39">
        <f t="shared" si="62"/>
        <v>0</v>
      </c>
      <c r="O129" s="39">
        <f t="shared" si="62"/>
        <v>0</v>
      </c>
      <c r="P129" s="39">
        <f t="shared" si="62"/>
        <v>0</v>
      </c>
      <c r="Q129" s="39">
        <f t="shared" si="62"/>
        <v>0</v>
      </c>
      <c r="R129" s="39">
        <f t="shared" si="62"/>
        <v>0</v>
      </c>
      <c r="S129" s="39">
        <f t="shared" si="62"/>
        <v>10.19158468</v>
      </c>
      <c r="T129" s="39">
        <f t="shared" si="62"/>
        <v>0</v>
      </c>
      <c r="U129" s="39">
        <f t="shared" si="62"/>
        <v>0</v>
      </c>
      <c r="V129" s="39">
        <f t="shared" si="62"/>
        <v>1.5960000000000001</v>
      </c>
      <c r="W129" s="39">
        <f t="shared" si="62"/>
        <v>0</v>
      </c>
      <c r="X129" s="39">
        <f t="shared" si="62"/>
        <v>0</v>
      </c>
      <c r="Y129" s="39">
        <f t="shared" si="62"/>
        <v>0</v>
      </c>
      <c r="Z129" s="39">
        <f t="shared" si="62"/>
        <v>2.7299781899999997</v>
      </c>
      <c r="AA129" s="39">
        <f t="shared" si="62"/>
        <v>0</v>
      </c>
      <c r="AB129" s="39">
        <f t="shared" si="62"/>
        <v>0</v>
      </c>
      <c r="AC129" s="39">
        <f t="shared" si="62"/>
        <v>2.262</v>
      </c>
      <c r="AD129" s="39">
        <f t="shared" si="62"/>
        <v>0</v>
      </c>
      <c r="AE129" s="39">
        <f t="shared" si="62"/>
        <v>0</v>
      </c>
      <c r="AF129" s="39">
        <f t="shared" si="62"/>
        <v>0</v>
      </c>
      <c r="AG129" s="39">
        <f t="shared" si="62"/>
        <v>12.921562869999999</v>
      </c>
      <c r="AH129" s="39">
        <f t="shared" si="62"/>
        <v>0</v>
      </c>
      <c r="AI129" s="39">
        <f t="shared" si="62"/>
        <v>0</v>
      </c>
      <c r="AJ129" s="39">
        <f t="shared" si="62"/>
        <v>3.8579999999999997</v>
      </c>
      <c r="AK129" s="39">
        <f t="shared" si="62"/>
        <v>0</v>
      </c>
      <c r="AL129" s="39">
        <f t="shared" si="62"/>
        <v>0</v>
      </c>
      <c r="AM129" s="30"/>
      <c r="AN129" s="30"/>
      <c r="AQ129" s="30"/>
    </row>
    <row r="130" spans="1:43" s="48" customFormat="1" ht="47.25">
      <c r="A130" s="34" t="s">
        <v>141</v>
      </c>
      <c r="B130" s="41" t="str">
        <f>'[1]1. 2028 г. '!B132</f>
        <v>Реконструкция линейного объекта 2КЛ-10 кВ РП-25 - ТП-797 по проспекту Строителей, г. Пенза</v>
      </c>
      <c r="C130" s="41" t="str">
        <f>'[1]1. 2028 г. '!C132</f>
        <v>S_HC.2028.01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1">
        <v>0</v>
      </c>
      <c r="S130" s="41">
        <f>'[1]4'!BD165</f>
        <v>5.1644071800000004</v>
      </c>
      <c r="T130" s="41">
        <f>'[1]4'!BE165</f>
        <v>0</v>
      </c>
      <c r="U130" s="41">
        <f>'[1]4'!BF165</f>
        <v>0</v>
      </c>
      <c r="V130" s="41">
        <f>'[1]4'!BG165</f>
        <v>0.83599999999999997</v>
      </c>
      <c r="W130" s="41">
        <f>'[1]4'!BH165</f>
        <v>0</v>
      </c>
      <c r="X130" s="41">
        <f>'[1]4'!BI165</f>
        <v>0</v>
      </c>
      <c r="Y130" s="41">
        <v>0</v>
      </c>
      <c r="Z130" s="41">
        <f>'[1]4'!AW160</f>
        <v>0</v>
      </c>
      <c r="AA130" s="41">
        <f>'[1]4'!AX160</f>
        <v>0</v>
      </c>
      <c r="AB130" s="41">
        <f>'[1]4'!AY160</f>
        <v>0</v>
      </c>
      <c r="AC130" s="41">
        <f>'[1]4'!AZ160</f>
        <v>0</v>
      </c>
      <c r="AD130" s="41">
        <f>'[1]4'!BA160</f>
        <v>0</v>
      </c>
      <c r="AE130" s="41">
        <f>'[1]4'!BB160</f>
        <v>0</v>
      </c>
      <c r="AF130" s="42">
        <f t="shared" ref="AF130:AL132" si="63">D130+K130+R130+Y130</f>
        <v>0</v>
      </c>
      <c r="AG130" s="42">
        <f t="shared" si="63"/>
        <v>5.1644071800000004</v>
      </c>
      <c r="AH130" s="42">
        <f t="shared" si="63"/>
        <v>0</v>
      </c>
      <c r="AI130" s="42">
        <f t="shared" si="63"/>
        <v>0</v>
      </c>
      <c r="AJ130" s="42">
        <f t="shared" si="63"/>
        <v>0.83599999999999997</v>
      </c>
      <c r="AK130" s="42">
        <f t="shared" si="63"/>
        <v>0</v>
      </c>
      <c r="AL130" s="42">
        <f t="shared" si="63"/>
        <v>0</v>
      </c>
      <c r="AM130" s="47"/>
      <c r="AN130" s="47"/>
      <c r="AQ130" s="47"/>
    </row>
    <row r="131" spans="1:43" s="48" customFormat="1" ht="47.25">
      <c r="A131" s="34" t="s">
        <v>142</v>
      </c>
      <c r="B131" s="41" t="str">
        <f>'[1]1. 2028 г. '!B133</f>
        <v>Реконструкция линейного объекта 2КЛ-10 кВ РП-2002 – ТП-2346  по ул. Герцена, г. Пенза</v>
      </c>
      <c r="C131" s="41" t="str">
        <f>'[1]1. 2028 г. '!C133</f>
        <v>S_HC.2028.02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1">
        <v>0</v>
      </c>
      <c r="S131" s="41">
        <f>'[1]4'!BD166/2</f>
        <v>2.7299781899999997</v>
      </c>
      <c r="T131" s="41">
        <f>'[1]4'!BE166</f>
        <v>0</v>
      </c>
      <c r="U131" s="41">
        <f>'[1]4'!BF166</f>
        <v>0</v>
      </c>
      <c r="V131" s="41">
        <v>0</v>
      </c>
      <c r="W131" s="41">
        <f>'[1]4'!BH166</f>
        <v>0</v>
      </c>
      <c r="X131" s="41">
        <f>'[1]4'!BI166</f>
        <v>0</v>
      </c>
      <c r="Y131" s="41">
        <v>0</v>
      </c>
      <c r="Z131" s="41">
        <f>'[1]4'!BD166/2</f>
        <v>2.7299781899999997</v>
      </c>
      <c r="AA131" s="41">
        <f>'[1]4'!BE166/2</f>
        <v>0</v>
      </c>
      <c r="AB131" s="41">
        <f>'[1]4'!BF166/2</f>
        <v>0</v>
      </c>
      <c r="AC131" s="41">
        <f>'[1]4'!BG166</f>
        <v>2.262</v>
      </c>
      <c r="AD131" s="41">
        <f>'[1]4'!BH166/2</f>
        <v>0</v>
      </c>
      <c r="AE131" s="41">
        <f>'[1]4'!BI166/2</f>
        <v>0</v>
      </c>
      <c r="AF131" s="42">
        <f t="shared" si="63"/>
        <v>0</v>
      </c>
      <c r="AG131" s="42">
        <f t="shared" si="63"/>
        <v>5.4599563799999995</v>
      </c>
      <c r="AH131" s="42">
        <f t="shared" si="63"/>
        <v>0</v>
      </c>
      <c r="AI131" s="42">
        <f t="shared" si="63"/>
        <v>0</v>
      </c>
      <c r="AJ131" s="42">
        <f t="shared" si="63"/>
        <v>2.262</v>
      </c>
      <c r="AK131" s="42">
        <f t="shared" si="63"/>
        <v>0</v>
      </c>
      <c r="AL131" s="42">
        <f t="shared" si="63"/>
        <v>0</v>
      </c>
      <c r="AM131" s="47"/>
      <c r="AN131" s="47"/>
      <c r="AQ131" s="47"/>
    </row>
    <row r="132" spans="1:43" s="48" customFormat="1" ht="47.25">
      <c r="A132" s="34" t="s">
        <v>143</v>
      </c>
      <c r="B132" s="41" t="str">
        <f>'[1]1. 2028 г. '!B134</f>
        <v>Реконструкция линейного объекта 2КЛ-10 кВ ТП-67 -ТП-68 в районе ул.Бакунина, г.Пенза</v>
      </c>
      <c r="C132" s="41" t="str">
        <f>'[1]1. 2028 г. '!C134</f>
        <v>S_HC.2028.03</v>
      </c>
      <c r="D132" s="41">
        <v>0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1">
        <v>0</v>
      </c>
      <c r="S132" s="41">
        <f>'[1]4'!BD167</f>
        <v>2.2971993099999999</v>
      </c>
      <c r="T132" s="41">
        <f>'[1]4'!BE167</f>
        <v>0</v>
      </c>
      <c r="U132" s="41">
        <f>'[1]4'!BF167</f>
        <v>0</v>
      </c>
      <c r="V132" s="41">
        <f>'[1]4'!BG167</f>
        <v>0.76</v>
      </c>
      <c r="W132" s="41">
        <f>'[1]4'!BH167</f>
        <v>0</v>
      </c>
      <c r="X132" s="41">
        <f>'[1]4'!BI167</f>
        <v>0</v>
      </c>
      <c r="Y132" s="41">
        <v>0</v>
      </c>
      <c r="Z132" s="41">
        <f>'[1]4'!AW164</f>
        <v>0</v>
      </c>
      <c r="AA132" s="41">
        <f>'[1]4'!AX164</f>
        <v>0</v>
      </c>
      <c r="AB132" s="41">
        <f>'[1]4'!AY164</f>
        <v>0</v>
      </c>
      <c r="AC132" s="41">
        <f>'[1]4'!AZ164</f>
        <v>0</v>
      </c>
      <c r="AD132" s="41">
        <f>'[1]4'!BA164</f>
        <v>0</v>
      </c>
      <c r="AE132" s="41">
        <f>'[1]4'!BB164</f>
        <v>0</v>
      </c>
      <c r="AF132" s="42">
        <f t="shared" si="63"/>
        <v>0</v>
      </c>
      <c r="AG132" s="42">
        <f t="shared" si="63"/>
        <v>2.2971993099999999</v>
      </c>
      <c r="AH132" s="42">
        <f t="shared" si="63"/>
        <v>0</v>
      </c>
      <c r="AI132" s="42">
        <f t="shared" si="63"/>
        <v>0</v>
      </c>
      <c r="AJ132" s="42">
        <f t="shared" si="63"/>
        <v>0.76</v>
      </c>
      <c r="AK132" s="42">
        <f t="shared" si="63"/>
        <v>0</v>
      </c>
      <c r="AL132" s="42">
        <f t="shared" si="63"/>
        <v>0</v>
      </c>
      <c r="AM132" s="47"/>
      <c r="AN132" s="47"/>
      <c r="AQ132" s="47"/>
    </row>
    <row r="133" spans="1:43" s="38" customFormat="1" hidden="1">
      <c r="A133" s="34"/>
      <c r="B133" s="41"/>
      <c r="C133" s="41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37"/>
      <c r="AN133" s="37"/>
      <c r="AQ133" s="37"/>
    </row>
    <row r="134" spans="1:43" s="38" customFormat="1" hidden="1">
      <c r="A134" s="34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37"/>
      <c r="AN134" s="37"/>
      <c r="AQ134" s="37"/>
    </row>
    <row r="135" spans="1:43" s="32" customFormat="1" ht="47.25">
      <c r="A135" s="26" t="s">
        <v>144</v>
      </c>
      <c r="B135" s="27" t="str">
        <f>'[1]1. 2027 г.'!B141</f>
        <v>Покупка земельных участков для целей реализации инвестиционных проектов, всего, в том числе:</v>
      </c>
      <c r="C135" s="27" t="str">
        <f>'[1]1. 2027 г.'!C141</f>
        <v>нд</v>
      </c>
      <c r="D135" s="39">
        <f t="shared" ref="D135:AL135" si="64">SUM(D136:D137)</f>
        <v>0</v>
      </c>
      <c r="E135" s="39">
        <f t="shared" si="64"/>
        <v>0</v>
      </c>
      <c r="F135" s="39">
        <f t="shared" si="64"/>
        <v>0</v>
      </c>
      <c r="G135" s="39">
        <f t="shared" si="64"/>
        <v>0</v>
      </c>
      <c r="H135" s="39">
        <f t="shared" si="64"/>
        <v>0</v>
      </c>
      <c r="I135" s="39">
        <f t="shared" si="64"/>
        <v>0</v>
      </c>
      <c r="J135" s="39">
        <f t="shared" si="64"/>
        <v>0</v>
      </c>
      <c r="K135" s="39">
        <f t="shared" si="64"/>
        <v>0</v>
      </c>
      <c r="L135" s="39">
        <f t="shared" si="64"/>
        <v>0</v>
      </c>
      <c r="M135" s="39">
        <f t="shared" si="64"/>
        <v>0</v>
      </c>
      <c r="N135" s="39">
        <f t="shared" si="64"/>
        <v>0</v>
      </c>
      <c r="O135" s="39">
        <f t="shared" si="64"/>
        <v>0</v>
      </c>
      <c r="P135" s="39">
        <f t="shared" si="64"/>
        <v>0</v>
      </c>
      <c r="Q135" s="39">
        <f t="shared" si="64"/>
        <v>0</v>
      </c>
      <c r="R135" s="39">
        <f t="shared" si="64"/>
        <v>0</v>
      </c>
      <c r="S135" s="39">
        <f t="shared" si="64"/>
        <v>0</v>
      </c>
      <c r="T135" s="39">
        <f t="shared" si="64"/>
        <v>0</v>
      </c>
      <c r="U135" s="39">
        <f t="shared" si="64"/>
        <v>0</v>
      </c>
      <c r="V135" s="39">
        <f t="shared" si="64"/>
        <v>0</v>
      </c>
      <c r="W135" s="39">
        <f t="shared" si="64"/>
        <v>0</v>
      </c>
      <c r="X135" s="39">
        <f t="shared" si="64"/>
        <v>0</v>
      </c>
      <c r="Y135" s="39">
        <f t="shared" si="64"/>
        <v>0</v>
      </c>
      <c r="Z135" s="39">
        <f t="shared" si="64"/>
        <v>0</v>
      </c>
      <c r="AA135" s="39">
        <f t="shared" si="64"/>
        <v>0</v>
      </c>
      <c r="AB135" s="39">
        <f t="shared" si="64"/>
        <v>0</v>
      </c>
      <c r="AC135" s="39">
        <f t="shared" si="64"/>
        <v>0</v>
      </c>
      <c r="AD135" s="39">
        <f t="shared" si="64"/>
        <v>0</v>
      </c>
      <c r="AE135" s="39">
        <f t="shared" si="64"/>
        <v>0</v>
      </c>
      <c r="AF135" s="39">
        <f t="shared" si="64"/>
        <v>0</v>
      </c>
      <c r="AG135" s="39">
        <f t="shared" si="64"/>
        <v>0</v>
      </c>
      <c r="AH135" s="39">
        <f t="shared" si="64"/>
        <v>0</v>
      </c>
      <c r="AI135" s="39">
        <f t="shared" si="64"/>
        <v>0</v>
      </c>
      <c r="AJ135" s="39">
        <f t="shared" si="64"/>
        <v>0</v>
      </c>
      <c r="AK135" s="39">
        <f t="shared" si="64"/>
        <v>0</v>
      </c>
      <c r="AL135" s="39">
        <f t="shared" si="64"/>
        <v>0</v>
      </c>
      <c r="AM135" s="30"/>
      <c r="AN135" s="30"/>
      <c r="AQ135" s="30"/>
    </row>
    <row r="136" spans="1:43" s="38" customFormat="1" hidden="1">
      <c r="A136" s="34"/>
      <c r="B136" s="41"/>
      <c r="C136" s="41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37"/>
      <c r="AN136" s="37"/>
      <c r="AQ136" s="37"/>
    </row>
    <row r="137" spans="1:43" s="38" customFormat="1" hidden="1">
      <c r="A137" s="34"/>
      <c r="B137" s="41"/>
      <c r="C137" s="41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37"/>
      <c r="AN137" s="37"/>
      <c r="AQ137" s="37"/>
    </row>
    <row r="138" spans="1:43" s="32" customFormat="1" ht="31.5">
      <c r="A138" s="26" t="s">
        <v>145</v>
      </c>
      <c r="B138" s="27" t="str">
        <f>'[1]1. 2027 г.'!B144</f>
        <v>Прочие инвестиционные проекты, всего, в том числе:</v>
      </c>
      <c r="C138" s="27" t="str">
        <f>'[1]1. 2027 г.'!C144</f>
        <v>нд</v>
      </c>
      <c r="D138" s="39">
        <f t="shared" ref="D138:AL138" si="65">D139+D146+D158+D152+D149</f>
        <v>0</v>
      </c>
      <c r="E138" s="39">
        <f t="shared" si="65"/>
        <v>0</v>
      </c>
      <c r="F138" s="39">
        <f t="shared" si="65"/>
        <v>0</v>
      </c>
      <c r="G138" s="39">
        <f t="shared" si="65"/>
        <v>0</v>
      </c>
      <c r="H138" s="39">
        <f t="shared" si="65"/>
        <v>0</v>
      </c>
      <c r="I138" s="39">
        <f t="shared" si="65"/>
        <v>0</v>
      </c>
      <c r="J138" s="39">
        <f t="shared" si="65"/>
        <v>0</v>
      </c>
      <c r="K138" s="39">
        <f t="shared" si="65"/>
        <v>0</v>
      </c>
      <c r="L138" s="39">
        <f t="shared" si="65"/>
        <v>8.2146345584356393</v>
      </c>
      <c r="M138" s="39">
        <f t="shared" si="65"/>
        <v>0</v>
      </c>
      <c r="N138" s="39">
        <f t="shared" si="65"/>
        <v>0</v>
      </c>
      <c r="O138" s="39">
        <f t="shared" si="65"/>
        <v>0</v>
      </c>
      <c r="P138" s="39">
        <f t="shared" si="65"/>
        <v>0</v>
      </c>
      <c r="Q138" s="39">
        <f t="shared" si="65"/>
        <v>52</v>
      </c>
      <c r="R138" s="39">
        <f t="shared" si="65"/>
        <v>0</v>
      </c>
      <c r="S138" s="39">
        <f t="shared" si="65"/>
        <v>56.914800978688525</v>
      </c>
      <c r="T138" s="39">
        <f t="shared" si="65"/>
        <v>0</v>
      </c>
      <c r="U138" s="39">
        <f t="shared" si="65"/>
        <v>0</v>
      </c>
      <c r="V138" s="39">
        <f t="shared" si="65"/>
        <v>0</v>
      </c>
      <c r="W138" s="39">
        <f t="shared" si="65"/>
        <v>0</v>
      </c>
      <c r="X138" s="39">
        <f t="shared" si="65"/>
        <v>11</v>
      </c>
      <c r="Y138" s="39">
        <f t="shared" si="65"/>
        <v>0</v>
      </c>
      <c r="Z138" s="39">
        <f t="shared" si="65"/>
        <v>1.5209862599999999</v>
      </c>
      <c r="AA138" s="39">
        <f t="shared" si="65"/>
        <v>0</v>
      </c>
      <c r="AB138" s="39">
        <f t="shared" si="65"/>
        <v>0</v>
      </c>
      <c r="AC138" s="39">
        <f t="shared" si="65"/>
        <v>0</v>
      </c>
      <c r="AD138" s="39">
        <f t="shared" si="65"/>
        <v>0</v>
      </c>
      <c r="AE138" s="39">
        <f t="shared" si="65"/>
        <v>0</v>
      </c>
      <c r="AF138" s="39">
        <f>AF139+AF146+AF158+AF152+AF149</f>
        <v>0</v>
      </c>
      <c r="AG138" s="39">
        <f t="shared" si="65"/>
        <v>66.650421797124153</v>
      </c>
      <c r="AH138" s="39">
        <f t="shared" si="65"/>
        <v>0</v>
      </c>
      <c r="AI138" s="39">
        <f t="shared" si="65"/>
        <v>0</v>
      </c>
      <c r="AJ138" s="39">
        <f t="shared" si="65"/>
        <v>0</v>
      </c>
      <c r="AK138" s="39">
        <f t="shared" si="65"/>
        <v>0</v>
      </c>
      <c r="AL138" s="39">
        <f t="shared" si="65"/>
        <v>63</v>
      </c>
      <c r="AM138" s="30"/>
      <c r="AN138" s="30"/>
      <c r="AQ138" s="30"/>
    </row>
    <row r="139" spans="1:43" s="32" customFormat="1" ht="31.5">
      <c r="A139" s="26" t="s">
        <v>146</v>
      </c>
      <c r="B139" s="27" t="str">
        <f>'[1]1. 2027 г.'!B145</f>
        <v>Приобретение автотранспорта взамен существующего</v>
      </c>
      <c r="C139" s="27" t="str">
        <f>'[1]1. 2027 г.'!C145</f>
        <v>нд</v>
      </c>
      <c r="D139" s="39">
        <f t="shared" ref="D139:AL139" si="66">SUM(D140:D145)</f>
        <v>0</v>
      </c>
      <c r="E139" s="39">
        <f t="shared" si="66"/>
        <v>0</v>
      </c>
      <c r="F139" s="39">
        <f t="shared" si="66"/>
        <v>0</v>
      </c>
      <c r="G139" s="39">
        <f t="shared" si="66"/>
        <v>0</v>
      </c>
      <c r="H139" s="39">
        <f t="shared" si="66"/>
        <v>0</v>
      </c>
      <c r="I139" s="39">
        <f t="shared" si="66"/>
        <v>0</v>
      </c>
      <c r="J139" s="39">
        <f t="shared" si="66"/>
        <v>0</v>
      </c>
      <c r="K139" s="39">
        <f t="shared" si="66"/>
        <v>0</v>
      </c>
      <c r="L139" s="39">
        <f t="shared" si="66"/>
        <v>0</v>
      </c>
      <c r="M139" s="39">
        <f t="shared" si="66"/>
        <v>0</v>
      </c>
      <c r="N139" s="39">
        <f t="shared" si="66"/>
        <v>0</v>
      </c>
      <c r="O139" s="39">
        <f t="shared" si="66"/>
        <v>0</v>
      </c>
      <c r="P139" s="39">
        <f t="shared" si="66"/>
        <v>0</v>
      </c>
      <c r="Q139" s="39">
        <f t="shared" si="66"/>
        <v>0</v>
      </c>
      <c r="R139" s="39">
        <f t="shared" si="66"/>
        <v>0</v>
      </c>
      <c r="S139" s="39">
        <f t="shared" si="66"/>
        <v>56.293856478688525</v>
      </c>
      <c r="T139" s="39">
        <f t="shared" si="66"/>
        <v>0</v>
      </c>
      <c r="U139" s="39">
        <f t="shared" si="66"/>
        <v>0</v>
      </c>
      <c r="V139" s="39">
        <f t="shared" si="66"/>
        <v>0</v>
      </c>
      <c r="W139" s="39">
        <f t="shared" si="66"/>
        <v>0</v>
      </c>
      <c r="X139" s="39">
        <f t="shared" si="66"/>
        <v>11</v>
      </c>
      <c r="Y139" s="39">
        <f t="shared" si="66"/>
        <v>0</v>
      </c>
      <c r="Z139" s="39">
        <f t="shared" si="66"/>
        <v>0</v>
      </c>
      <c r="AA139" s="39">
        <f t="shared" si="66"/>
        <v>0</v>
      </c>
      <c r="AB139" s="39">
        <f t="shared" si="66"/>
        <v>0</v>
      </c>
      <c r="AC139" s="39">
        <f t="shared" si="66"/>
        <v>0</v>
      </c>
      <c r="AD139" s="39">
        <f t="shared" si="66"/>
        <v>0</v>
      </c>
      <c r="AE139" s="39">
        <f t="shared" si="66"/>
        <v>0</v>
      </c>
      <c r="AF139" s="39">
        <f t="shared" si="66"/>
        <v>0</v>
      </c>
      <c r="AG139" s="39">
        <f t="shared" si="66"/>
        <v>56.293856478688525</v>
      </c>
      <c r="AH139" s="39">
        <f t="shared" si="66"/>
        <v>0</v>
      </c>
      <c r="AI139" s="39">
        <f t="shared" si="66"/>
        <v>0</v>
      </c>
      <c r="AJ139" s="39">
        <f t="shared" si="66"/>
        <v>0</v>
      </c>
      <c r="AK139" s="39">
        <f t="shared" si="66"/>
        <v>0</v>
      </c>
      <c r="AL139" s="39">
        <f t="shared" si="66"/>
        <v>11</v>
      </c>
      <c r="AM139" s="30"/>
      <c r="AN139" s="30"/>
      <c r="AQ139" s="30"/>
    </row>
    <row r="140" spans="1:43" s="48" customFormat="1">
      <c r="A140" s="34" t="s">
        <v>147</v>
      </c>
      <c r="B140" s="49" t="str">
        <f>'[1]1. 2028 г. '!B142</f>
        <v>Приобретение автогидроподъемника</v>
      </c>
      <c r="C140" s="41" t="str">
        <f>'[1]1. 2028 г. '!C142</f>
        <v>S_AT.2028.01</v>
      </c>
      <c r="D140" s="41">
        <v>0</v>
      </c>
      <c r="E140" s="41">
        <v>0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f>'[1]4'!BD188</f>
        <v>18.124137016393444</v>
      </c>
      <c r="T140" s="41">
        <f>'[1]4'!AX188</f>
        <v>0</v>
      </c>
      <c r="U140" s="41">
        <f>'[1]4'!AY188</f>
        <v>0</v>
      </c>
      <c r="V140" s="41">
        <f>'[1]4'!AZ188</f>
        <v>0</v>
      </c>
      <c r="W140" s="41">
        <f>'[1]4'!BA188</f>
        <v>0</v>
      </c>
      <c r="X140" s="41">
        <f>'[1]4'!BB188</f>
        <v>2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2">
        <f t="shared" ref="AF140:AL143" si="67">D140+K140+R140+Y140</f>
        <v>0</v>
      </c>
      <c r="AG140" s="42">
        <f t="shared" si="67"/>
        <v>18.124137016393444</v>
      </c>
      <c r="AH140" s="42">
        <f t="shared" si="67"/>
        <v>0</v>
      </c>
      <c r="AI140" s="42">
        <f t="shared" si="67"/>
        <v>0</v>
      </c>
      <c r="AJ140" s="42">
        <f t="shared" si="67"/>
        <v>0</v>
      </c>
      <c r="AK140" s="42">
        <f t="shared" si="67"/>
        <v>0</v>
      </c>
      <c r="AL140" s="42">
        <f>J140+Q140+X140+AE140</f>
        <v>2</v>
      </c>
      <c r="AM140" s="47"/>
      <c r="AN140" s="47"/>
      <c r="AQ140" s="47"/>
    </row>
    <row r="141" spans="1:43" s="48" customFormat="1">
      <c r="A141" s="34" t="s">
        <v>148</v>
      </c>
      <c r="B141" s="49" t="str">
        <f>'[1]1. 2028 г. '!B143</f>
        <v xml:space="preserve">Приобретение легкового автомобиля </v>
      </c>
      <c r="C141" s="41" t="str">
        <f>'[1]1. 2028 г. '!C143</f>
        <v>S_AT.2028.02</v>
      </c>
      <c r="D141" s="41">
        <v>0</v>
      </c>
      <c r="E141" s="41">
        <v>0</v>
      </c>
      <c r="F141" s="41"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f>'[1]4'!BD189</f>
        <v>7.8062905737704922</v>
      </c>
      <c r="T141" s="41">
        <f>'[1]4'!AX189</f>
        <v>0</v>
      </c>
      <c r="U141" s="41">
        <f>'[1]4'!AY189</f>
        <v>0</v>
      </c>
      <c r="V141" s="41">
        <f>'[1]4'!AZ189</f>
        <v>0</v>
      </c>
      <c r="W141" s="41">
        <f>'[1]4'!BA189</f>
        <v>0</v>
      </c>
      <c r="X141" s="41">
        <f>'[1]4'!BB189</f>
        <v>5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2">
        <f t="shared" si="67"/>
        <v>0</v>
      </c>
      <c r="AG141" s="42">
        <f t="shared" si="67"/>
        <v>7.8062905737704922</v>
      </c>
      <c r="AH141" s="42">
        <f t="shared" si="67"/>
        <v>0</v>
      </c>
      <c r="AI141" s="42">
        <f t="shared" si="67"/>
        <v>0</v>
      </c>
      <c r="AJ141" s="42">
        <f t="shared" si="67"/>
        <v>0</v>
      </c>
      <c r="AK141" s="42">
        <f t="shared" si="67"/>
        <v>0</v>
      </c>
      <c r="AL141" s="42">
        <f t="shared" si="67"/>
        <v>5</v>
      </c>
      <c r="AM141" s="47"/>
      <c r="AN141" s="47"/>
      <c r="AQ141" s="47"/>
    </row>
    <row r="142" spans="1:43" s="48" customFormat="1">
      <c r="A142" s="34" t="s">
        <v>149</v>
      </c>
      <c r="B142" s="49" t="str">
        <f>'[1]1. 2028 г. '!B144</f>
        <v>Приобретение бригадного автомобиля</v>
      </c>
      <c r="C142" s="41" t="str">
        <f>'[1]1. 2028 г. '!C144</f>
        <v>S_AT.2028.03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f>'[1]4'!BD190</f>
        <v>4.5879411721311474</v>
      </c>
      <c r="T142" s="41">
        <f>'[1]4'!AX190</f>
        <v>0</v>
      </c>
      <c r="U142" s="41">
        <f>'[1]4'!AY190</f>
        <v>0</v>
      </c>
      <c r="V142" s="41">
        <f>'[1]4'!AZ190</f>
        <v>0</v>
      </c>
      <c r="W142" s="41">
        <f>'[1]4'!BA190</f>
        <v>0</v>
      </c>
      <c r="X142" s="41">
        <f>'[1]4'!BB190</f>
        <v>3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2">
        <f t="shared" si="67"/>
        <v>0</v>
      </c>
      <c r="AG142" s="42">
        <f t="shared" si="67"/>
        <v>4.5879411721311474</v>
      </c>
      <c r="AH142" s="42">
        <f t="shared" si="67"/>
        <v>0</v>
      </c>
      <c r="AI142" s="42">
        <f t="shared" si="67"/>
        <v>0</v>
      </c>
      <c r="AJ142" s="42">
        <f t="shared" si="67"/>
        <v>0</v>
      </c>
      <c r="AK142" s="42">
        <f t="shared" si="67"/>
        <v>0</v>
      </c>
      <c r="AL142" s="42">
        <f t="shared" si="67"/>
        <v>3</v>
      </c>
      <c r="AM142" s="47"/>
      <c r="AN142" s="47"/>
      <c r="AQ142" s="47"/>
    </row>
    <row r="143" spans="1:43" s="48" customFormat="1">
      <c r="A143" s="34" t="s">
        <v>150</v>
      </c>
      <c r="B143" s="49" t="str">
        <f>'[1]1. 2028 г. '!B145</f>
        <v>Приобретение КАМАЗа</v>
      </c>
      <c r="C143" s="41" t="str">
        <f>'[1]1. 2028 г. '!C145</f>
        <v>S_AT.2028.04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f>'[1]4'!BD191</f>
        <v>25.775487716393442</v>
      </c>
      <c r="T143" s="41">
        <f>'[1]4'!AX191</f>
        <v>0</v>
      </c>
      <c r="U143" s="41">
        <f>'[1]4'!AY191</f>
        <v>0</v>
      </c>
      <c r="V143" s="41">
        <f>'[1]4'!AZ191</f>
        <v>0</v>
      </c>
      <c r="W143" s="41">
        <f>'[1]4'!BA191</f>
        <v>0</v>
      </c>
      <c r="X143" s="41">
        <f>'[1]4'!BB191</f>
        <v>1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2">
        <f t="shared" si="67"/>
        <v>0</v>
      </c>
      <c r="AG143" s="42">
        <f t="shared" si="67"/>
        <v>25.775487716393442</v>
      </c>
      <c r="AH143" s="42">
        <f t="shared" si="67"/>
        <v>0</v>
      </c>
      <c r="AI143" s="42">
        <f t="shared" si="67"/>
        <v>0</v>
      </c>
      <c r="AJ143" s="42">
        <f t="shared" si="67"/>
        <v>0</v>
      </c>
      <c r="AK143" s="42">
        <f t="shared" si="67"/>
        <v>0</v>
      </c>
      <c r="AL143" s="42">
        <f t="shared" si="67"/>
        <v>1</v>
      </c>
      <c r="AM143" s="47"/>
      <c r="AN143" s="47"/>
      <c r="AQ143" s="47"/>
    </row>
    <row r="144" spans="1:43" s="38" customFormat="1" hidden="1">
      <c r="A144" s="34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2"/>
      <c r="AG144" s="42"/>
      <c r="AH144" s="42"/>
      <c r="AI144" s="42"/>
      <c r="AJ144" s="42"/>
      <c r="AK144" s="42"/>
      <c r="AL144" s="42"/>
      <c r="AM144" s="37"/>
      <c r="AN144" s="37"/>
      <c r="AQ144" s="37"/>
    </row>
    <row r="145" spans="1:43" s="38" customFormat="1" hidden="1">
      <c r="A145" s="34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2"/>
      <c r="AG145" s="42"/>
      <c r="AH145" s="42"/>
      <c r="AI145" s="42"/>
      <c r="AJ145" s="42"/>
      <c r="AK145" s="42"/>
      <c r="AL145" s="42"/>
      <c r="AM145" s="37"/>
      <c r="AN145" s="37"/>
      <c r="AQ145" s="37"/>
    </row>
    <row r="146" spans="1:43" s="32" customFormat="1" ht="43.5" customHeight="1">
      <c r="A146" s="26" t="s">
        <v>151</v>
      </c>
      <c r="B146" s="40" t="str">
        <f>'[1]1. 2027 г.'!B151</f>
        <v>Приобретение прочих основных средств</v>
      </c>
      <c r="C146" s="26" t="s">
        <v>50</v>
      </c>
      <c r="D146" s="39">
        <f>SUM(D147,D148)</f>
        <v>0</v>
      </c>
      <c r="E146" s="39">
        <f t="shared" ref="E146:AL146" si="68">SUM(E147,E148)</f>
        <v>0</v>
      </c>
      <c r="F146" s="39">
        <f t="shared" si="68"/>
        <v>0</v>
      </c>
      <c r="G146" s="39">
        <f t="shared" si="68"/>
        <v>0</v>
      </c>
      <c r="H146" s="39">
        <f t="shared" si="68"/>
        <v>0</v>
      </c>
      <c r="I146" s="39">
        <f t="shared" si="68"/>
        <v>0</v>
      </c>
      <c r="J146" s="39">
        <f t="shared" si="68"/>
        <v>0</v>
      </c>
      <c r="K146" s="39">
        <f t="shared" si="68"/>
        <v>0</v>
      </c>
      <c r="L146" s="39">
        <f t="shared" si="68"/>
        <v>8.2146345584356393</v>
      </c>
      <c r="M146" s="39">
        <f t="shared" si="68"/>
        <v>0</v>
      </c>
      <c r="N146" s="39">
        <f t="shared" si="68"/>
        <v>0</v>
      </c>
      <c r="O146" s="39">
        <f t="shared" si="68"/>
        <v>0</v>
      </c>
      <c r="P146" s="39">
        <f t="shared" si="68"/>
        <v>0</v>
      </c>
      <c r="Q146" s="39">
        <f t="shared" si="68"/>
        <v>52</v>
      </c>
      <c r="R146" s="39">
        <f t="shared" si="68"/>
        <v>0</v>
      </c>
      <c r="S146" s="39">
        <f t="shared" si="68"/>
        <v>0</v>
      </c>
      <c r="T146" s="39">
        <f t="shared" si="68"/>
        <v>0</v>
      </c>
      <c r="U146" s="39">
        <f t="shared" si="68"/>
        <v>0</v>
      </c>
      <c r="V146" s="39">
        <f t="shared" si="68"/>
        <v>0</v>
      </c>
      <c r="W146" s="39">
        <f t="shared" si="68"/>
        <v>0</v>
      </c>
      <c r="X146" s="39">
        <f t="shared" si="68"/>
        <v>0</v>
      </c>
      <c r="Y146" s="39">
        <f t="shared" si="68"/>
        <v>0</v>
      </c>
      <c r="Z146" s="39">
        <f t="shared" si="68"/>
        <v>0</v>
      </c>
      <c r="AA146" s="39">
        <f t="shared" si="68"/>
        <v>0</v>
      </c>
      <c r="AB146" s="39">
        <f t="shared" si="68"/>
        <v>0</v>
      </c>
      <c r="AC146" s="39">
        <f t="shared" si="68"/>
        <v>0</v>
      </c>
      <c r="AD146" s="39">
        <f t="shared" si="68"/>
        <v>0</v>
      </c>
      <c r="AE146" s="39">
        <f t="shared" si="68"/>
        <v>0</v>
      </c>
      <c r="AF146" s="39">
        <f t="shared" si="68"/>
        <v>0</v>
      </c>
      <c r="AG146" s="39">
        <f t="shared" si="68"/>
        <v>8.2146345584356393</v>
      </c>
      <c r="AH146" s="39">
        <f t="shared" si="68"/>
        <v>0</v>
      </c>
      <c r="AI146" s="39">
        <f t="shared" si="68"/>
        <v>0</v>
      </c>
      <c r="AJ146" s="39">
        <f t="shared" si="68"/>
        <v>0</v>
      </c>
      <c r="AK146" s="39">
        <f t="shared" si="68"/>
        <v>0</v>
      </c>
      <c r="AL146" s="39">
        <f t="shared" si="68"/>
        <v>52</v>
      </c>
      <c r="AM146" s="30"/>
      <c r="AN146" s="30"/>
      <c r="AQ146" s="30"/>
    </row>
    <row r="147" spans="1:43" s="48" customFormat="1" ht="27" customHeight="1">
      <c r="A147" s="34" t="s">
        <v>152</v>
      </c>
      <c r="B147" s="49" t="str">
        <f>'[1]1. 2028 г. '!B147</f>
        <v>Приобретение прочих основных средств</v>
      </c>
      <c r="C147" s="49" t="str">
        <f>'[1]1. 2028 г. '!C147</f>
        <v>S_ПС.2028.02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1">
        <f>'[1]4'!AW202</f>
        <v>5.2288211824825197</v>
      </c>
      <c r="M147" s="41">
        <f>'[1]4'!AX202</f>
        <v>0</v>
      </c>
      <c r="N147" s="41">
        <f>'[1]4'!AY202</f>
        <v>0</v>
      </c>
      <c r="O147" s="41">
        <f>'[1]4'!AZ202</f>
        <v>0</v>
      </c>
      <c r="P147" s="41">
        <f>'[1]4'!BA202</f>
        <v>0</v>
      </c>
      <c r="Q147" s="41">
        <f>'[1]4'!BB202</f>
        <v>24</v>
      </c>
      <c r="R147" s="42">
        <v>0</v>
      </c>
      <c r="S147" s="41">
        <v>0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42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2">
        <f>SUM(AF158)</f>
        <v>0</v>
      </c>
      <c r="AG147" s="42">
        <f t="shared" ref="AG147:AL148" si="69">E147+L147+S147+Z147</f>
        <v>5.2288211824825197</v>
      </c>
      <c r="AH147" s="42">
        <f t="shared" si="69"/>
        <v>0</v>
      </c>
      <c r="AI147" s="42">
        <f t="shared" si="69"/>
        <v>0</v>
      </c>
      <c r="AJ147" s="42">
        <f t="shared" si="69"/>
        <v>0</v>
      </c>
      <c r="AK147" s="42">
        <f t="shared" si="69"/>
        <v>0</v>
      </c>
      <c r="AL147" s="42">
        <f t="shared" si="69"/>
        <v>24</v>
      </c>
      <c r="AM147" s="47"/>
      <c r="AN147" s="47"/>
      <c r="AQ147" s="47"/>
    </row>
    <row r="148" spans="1:43" s="48" customFormat="1" ht="27" customHeight="1">
      <c r="A148" s="34" t="s">
        <v>153</v>
      </c>
      <c r="B148" s="49" t="str">
        <f>'[1]1. 2028 г. '!B148</f>
        <v>Приобретение оргтехники</v>
      </c>
      <c r="C148" s="49" t="str">
        <f>'[1]1. 2028 г. '!C148</f>
        <v>S_ПС.2028.01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1">
        <f>'[1]4'!AW206</f>
        <v>2.98581337595312</v>
      </c>
      <c r="M148" s="41">
        <f>'[1]4'!AX206</f>
        <v>0</v>
      </c>
      <c r="N148" s="41">
        <f>'[1]4'!AY206</f>
        <v>0</v>
      </c>
      <c r="O148" s="41">
        <f>'[1]4'!AZ206</f>
        <v>0</v>
      </c>
      <c r="P148" s="41">
        <f>'[1]4'!BA206</f>
        <v>0</v>
      </c>
      <c r="Q148" s="41">
        <f>'[1]4'!BB206</f>
        <v>28</v>
      </c>
      <c r="R148" s="42">
        <v>0</v>
      </c>
      <c r="S148" s="41">
        <v>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2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2">
        <v>0</v>
      </c>
      <c r="AG148" s="42">
        <f t="shared" si="69"/>
        <v>2.98581337595312</v>
      </c>
      <c r="AH148" s="42">
        <f t="shared" si="69"/>
        <v>0</v>
      </c>
      <c r="AI148" s="42">
        <f t="shared" si="69"/>
        <v>0</v>
      </c>
      <c r="AJ148" s="42">
        <f t="shared" si="69"/>
        <v>0</v>
      </c>
      <c r="AK148" s="42">
        <f t="shared" si="69"/>
        <v>0</v>
      </c>
      <c r="AL148" s="42">
        <f t="shared" si="69"/>
        <v>28</v>
      </c>
      <c r="AM148" s="47"/>
      <c r="AN148" s="47"/>
      <c r="AQ148" s="47"/>
    </row>
    <row r="149" spans="1:43" s="32" customFormat="1" ht="43.5" customHeight="1">
      <c r="A149" s="26" t="s">
        <v>154</v>
      </c>
      <c r="B149" s="40" t="str">
        <f>'[1]1. 2027 г.'!B154</f>
        <v>Консолидация электросетевых активов</v>
      </c>
      <c r="C149" s="26" t="s">
        <v>50</v>
      </c>
      <c r="D149" s="39">
        <v>0</v>
      </c>
      <c r="E149" s="39">
        <v>0</v>
      </c>
      <c r="F149" s="39">
        <v>0</v>
      </c>
      <c r="G149" s="39">
        <v>0</v>
      </c>
      <c r="H149" s="39">
        <v>0</v>
      </c>
      <c r="I149" s="39"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0</v>
      </c>
      <c r="R149" s="39">
        <v>0</v>
      </c>
      <c r="S149" s="39">
        <v>0</v>
      </c>
      <c r="T149" s="39">
        <v>0</v>
      </c>
      <c r="U149" s="39">
        <v>0</v>
      </c>
      <c r="V149" s="39">
        <v>0</v>
      </c>
      <c r="W149" s="39">
        <v>0</v>
      </c>
      <c r="X149" s="39">
        <v>0</v>
      </c>
      <c r="Y149" s="39">
        <v>0</v>
      </c>
      <c r="Z149" s="39">
        <v>0</v>
      </c>
      <c r="AA149" s="39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0"/>
      <c r="AN149" s="30"/>
      <c r="AQ149" s="30"/>
    </row>
    <row r="150" spans="1:43" s="38" customFormat="1" ht="18.75" hidden="1" customHeight="1">
      <c r="A150" s="34"/>
      <c r="B150" s="40"/>
      <c r="C150" s="26" t="s">
        <v>50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37"/>
      <c r="AN150" s="37"/>
      <c r="AQ150" s="37"/>
    </row>
    <row r="151" spans="1:43" s="38" customFormat="1" ht="18.75" hidden="1" customHeight="1">
      <c r="A151" s="34"/>
      <c r="B151" s="40"/>
      <c r="C151" s="26" t="s">
        <v>50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37"/>
      <c r="AN151" s="37"/>
      <c r="AQ151" s="37"/>
    </row>
    <row r="152" spans="1:43" s="38" customFormat="1" ht="43.5" customHeight="1">
      <c r="A152" s="34" t="s">
        <v>155</v>
      </c>
      <c r="B152" s="40" t="str">
        <f>'[1]1. 2027 г.'!B157</f>
        <v>ПИР для строительства будущих лет</v>
      </c>
      <c r="C152" s="26" t="s">
        <v>50</v>
      </c>
      <c r="D152" s="39">
        <f t="shared" ref="D152:AL152" si="70">SUM(D153:D157)</f>
        <v>0</v>
      </c>
      <c r="E152" s="39">
        <f t="shared" si="70"/>
        <v>0</v>
      </c>
      <c r="F152" s="39">
        <f t="shared" si="70"/>
        <v>0</v>
      </c>
      <c r="G152" s="39">
        <f t="shared" si="70"/>
        <v>0</v>
      </c>
      <c r="H152" s="39">
        <f t="shared" si="70"/>
        <v>0</v>
      </c>
      <c r="I152" s="39">
        <f t="shared" si="70"/>
        <v>0</v>
      </c>
      <c r="J152" s="39">
        <f t="shared" si="70"/>
        <v>0</v>
      </c>
      <c r="K152" s="39">
        <f t="shared" si="70"/>
        <v>0</v>
      </c>
      <c r="L152" s="39">
        <f t="shared" si="70"/>
        <v>0</v>
      </c>
      <c r="M152" s="39">
        <f t="shared" si="70"/>
        <v>0</v>
      </c>
      <c r="N152" s="39">
        <f t="shared" si="70"/>
        <v>0</v>
      </c>
      <c r="O152" s="39">
        <f t="shared" si="70"/>
        <v>0</v>
      </c>
      <c r="P152" s="39">
        <f t="shared" si="70"/>
        <v>0</v>
      </c>
      <c r="Q152" s="39">
        <f t="shared" si="70"/>
        <v>0</v>
      </c>
      <c r="R152" s="39">
        <f t="shared" si="70"/>
        <v>0</v>
      </c>
      <c r="S152" s="39">
        <f t="shared" si="70"/>
        <v>0.62094450000000001</v>
      </c>
      <c r="T152" s="39">
        <f t="shared" si="70"/>
        <v>0</v>
      </c>
      <c r="U152" s="39">
        <f t="shared" si="70"/>
        <v>0</v>
      </c>
      <c r="V152" s="39">
        <f t="shared" si="70"/>
        <v>0</v>
      </c>
      <c r="W152" s="39">
        <f t="shared" si="70"/>
        <v>0</v>
      </c>
      <c r="X152" s="39">
        <f t="shared" si="70"/>
        <v>0</v>
      </c>
      <c r="Y152" s="39">
        <f t="shared" si="70"/>
        <v>0</v>
      </c>
      <c r="Z152" s="39">
        <f t="shared" si="70"/>
        <v>1.5209862599999999</v>
      </c>
      <c r="AA152" s="39">
        <f t="shared" si="70"/>
        <v>0</v>
      </c>
      <c r="AB152" s="39">
        <f t="shared" si="70"/>
        <v>0</v>
      </c>
      <c r="AC152" s="39">
        <f t="shared" si="70"/>
        <v>0</v>
      </c>
      <c r="AD152" s="39">
        <f t="shared" si="70"/>
        <v>0</v>
      </c>
      <c r="AE152" s="39">
        <f t="shared" si="70"/>
        <v>0</v>
      </c>
      <c r="AF152" s="39">
        <f t="shared" si="70"/>
        <v>0</v>
      </c>
      <c r="AG152" s="39">
        <f t="shared" si="70"/>
        <v>2.1419307600000002</v>
      </c>
      <c r="AH152" s="39">
        <f t="shared" si="70"/>
        <v>0</v>
      </c>
      <c r="AI152" s="39">
        <f t="shared" si="70"/>
        <v>0</v>
      </c>
      <c r="AJ152" s="39">
        <f t="shared" si="70"/>
        <v>0</v>
      </c>
      <c r="AK152" s="39">
        <f t="shared" si="70"/>
        <v>0</v>
      </c>
      <c r="AL152" s="39">
        <f t="shared" si="70"/>
        <v>0</v>
      </c>
      <c r="AM152" s="37"/>
      <c r="AN152" s="37"/>
      <c r="AQ152" s="37"/>
    </row>
    <row r="153" spans="1:43" s="48" customFormat="1" ht="31.5">
      <c r="A153" s="34" t="s">
        <v>156</v>
      </c>
      <c r="B153" s="49" t="str">
        <f>'[1]1. 2028 г. '!B154</f>
        <v xml:space="preserve">ПИР. АСУ ТП АО «Пензенская горэлектросеть" </v>
      </c>
      <c r="C153" s="49" t="str">
        <f>'[1]1. 2028 г. '!C154</f>
        <v>S_ПИР.2028.01</v>
      </c>
      <c r="D153" s="42">
        <v>0</v>
      </c>
      <c r="E153" s="41">
        <v>0</v>
      </c>
      <c r="F153" s="41">
        <v>0</v>
      </c>
      <c r="G153" s="41">
        <v>0</v>
      </c>
      <c r="H153" s="41">
        <v>0</v>
      </c>
      <c r="I153" s="41">
        <v>0</v>
      </c>
      <c r="J153" s="41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1">
        <f>'[1]4'!AW234/2</f>
        <v>0.62094450000000001</v>
      </c>
      <c r="T153" s="41">
        <f>'[1]4'!AX234/2</f>
        <v>0</v>
      </c>
      <c r="U153" s="41">
        <f>'[1]4'!AY234/2</f>
        <v>0</v>
      </c>
      <c r="V153" s="41">
        <f>'[1]4'!AZ234/2</f>
        <v>0</v>
      </c>
      <c r="W153" s="41">
        <f>'[1]4'!BA234/2</f>
        <v>0</v>
      </c>
      <c r="X153" s="41">
        <f>'[1]4'!BB234/2</f>
        <v>0</v>
      </c>
      <c r="Y153" s="42">
        <v>0</v>
      </c>
      <c r="Z153" s="41">
        <f>'[1]4'!AW234/2</f>
        <v>0.62094450000000001</v>
      </c>
      <c r="AA153" s="41">
        <f>'[1]4'!AX234</f>
        <v>0</v>
      </c>
      <c r="AB153" s="41">
        <f>'[1]4'!AY234</f>
        <v>0</v>
      </c>
      <c r="AC153" s="41">
        <f>'[1]4'!AZ234</f>
        <v>0</v>
      </c>
      <c r="AD153" s="41">
        <f>'[1]4'!BA234</f>
        <v>0</v>
      </c>
      <c r="AE153" s="41">
        <f>'[1]4'!BB234</f>
        <v>0</v>
      </c>
      <c r="AF153" s="42">
        <f>SUM(AF168)</f>
        <v>0</v>
      </c>
      <c r="AG153" s="42">
        <f t="shared" ref="AG153:AL155" si="71">E153+L153+S153+Z153</f>
        <v>1.241889</v>
      </c>
      <c r="AH153" s="42">
        <f t="shared" si="71"/>
        <v>0</v>
      </c>
      <c r="AI153" s="42">
        <f t="shared" si="71"/>
        <v>0</v>
      </c>
      <c r="AJ153" s="42">
        <f t="shared" si="71"/>
        <v>0</v>
      </c>
      <c r="AK153" s="42">
        <f t="shared" si="71"/>
        <v>0</v>
      </c>
      <c r="AL153" s="42">
        <f t="shared" si="71"/>
        <v>0</v>
      </c>
      <c r="AM153" s="47"/>
      <c r="AN153" s="47"/>
      <c r="AQ153" s="47"/>
    </row>
    <row r="154" spans="1:43" s="48" customFormat="1" ht="47.25">
      <c r="A154" s="34" t="s">
        <v>157</v>
      </c>
      <c r="B154" s="49" t="str">
        <f>'[1]1. 2028 г. '!B155</f>
        <v>ПИР. Реконструкция линейного объекта КЛ-10кВ ПС "Арбеково" ф.23 - ТП-9 в районе ул. Мусоргского, г.Пенза</v>
      </c>
      <c r="C154" s="49" t="str">
        <f>'[1]1. 2028 г. '!C155</f>
        <v>S_ПИР.2028.02</v>
      </c>
      <c r="D154" s="42"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1">
        <f>'[1]4'!AW235</f>
        <v>0.30889515000000001</v>
      </c>
      <c r="AA154" s="41">
        <f>'[1]4'!AX235</f>
        <v>0</v>
      </c>
      <c r="AB154" s="41">
        <f>'[1]4'!AY235</f>
        <v>0</v>
      </c>
      <c r="AC154" s="41">
        <f>'[1]4'!AZ235</f>
        <v>0</v>
      </c>
      <c r="AD154" s="41">
        <f>'[1]4'!BA235</f>
        <v>0</v>
      </c>
      <c r="AE154" s="41">
        <f>'[1]4'!BB235</f>
        <v>0</v>
      </c>
      <c r="AF154" s="42">
        <f>SUM(AF169)</f>
        <v>0</v>
      </c>
      <c r="AG154" s="42">
        <f t="shared" si="71"/>
        <v>0.30889515000000001</v>
      </c>
      <c r="AH154" s="42">
        <f t="shared" si="71"/>
        <v>0</v>
      </c>
      <c r="AI154" s="42">
        <f t="shared" si="71"/>
        <v>0</v>
      </c>
      <c r="AJ154" s="42">
        <f t="shared" si="71"/>
        <v>0</v>
      </c>
      <c r="AK154" s="42">
        <f t="shared" si="71"/>
        <v>0</v>
      </c>
      <c r="AL154" s="42">
        <f t="shared" si="71"/>
        <v>0</v>
      </c>
      <c r="AM154" s="47"/>
      <c r="AN154" s="47"/>
      <c r="AQ154" s="47"/>
    </row>
    <row r="155" spans="1:43" s="48" customFormat="1" ht="47.25">
      <c r="A155" s="34" t="s">
        <v>158</v>
      </c>
      <c r="B155" s="49" t="str">
        <f>'[1]1. 2028 г. '!B156</f>
        <v>ПИР. Реконструкция линейного объекта КЛ-10кВ ПС "Терновка" ф.34 - ТП-10 в районе ул. Центральной, г.Пенза</v>
      </c>
      <c r="C155" s="49" t="str">
        <f>'[1]1. 2028 г. '!C156</f>
        <v>S_ПИР.2028.03</v>
      </c>
      <c r="D155" s="42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1">
        <f>'[1]4'!AW236</f>
        <v>0.59114661000000002</v>
      </c>
      <c r="AA155" s="41">
        <f>'[1]4'!AX236</f>
        <v>0</v>
      </c>
      <c r="AB155" s="41">
        <f>'[1]4'!AY236</f>
        <v>0</v>
      </c>
      <c r="AC155" s="41">
        <f>'[1]4'!AZ236</f>
        <v>0</v>
      </c>
      <c r="AD155" s="41">
        <f>'[1]4'!BA236</f>
        <v>0</v>
      </c>
      <c r="AE155" s="41">
        <f>'[1]4'!BB236</f>
        <v>0</v>
      </c>
      <c r="AF155" s="42">
        <f>SUM(AF170)</f>
        <v>0</v>
      </c>
      <c r="AG155" s="42">
        <f t="shared" si="71"/>
        <v>0.59114661000000002</v>
      </c>
      <c r="AH155" s="42">
        <f t="shared" si="71"/>
        <v>0</v>
      </c>
      <c r="AI155" s="42">
        <f t="shared" si="71"/>
        <v>0</v>
      </c>
      <c r="AJ155" s="42">
        <f t="shared" si="71"/>
        <v>0</v>
      </c>
      <c r="AK155" s="42">
        <f t="shared" si="71"/>
        <v>0</v>
      </c>
      <c r="AL155" s="42">
        <f t="shared" si="71"/>
        <v>0</v>
      </c>
      <c r="AM155" s="47"/>
      <c r="AN155" s="47"/>
      <c r="AQ155" s="47"/>
    </row>
    <row r="156" spans="1:43" s="38" customFormat="1" hidden="1">
      <c r="A156" s="34"/>
      <c r="B156" s="49"/>
      <c r="C156" s="49"/>
      <c r="D156" s="42"/>
      <c r="E156" s="41"/>
      <c r="F156" s="41"/>
      <c r="G156" s="41"/>
      <c r="H156" s="41"/>
      <c r="I156" s="41"/>
      <c r="J156" s="41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1"/>
      <c r="AA156" s="41"/>
      <c r="AB156" s="41"/>
      <c r="AC156" s="41"/>
      <c r="AD156" s="41"/>
      <c r="AE156" s="41"/>
      <c r="AF156" s="42"/>
      <c r="AG156" s="42"/>
      <c r="AH156" s="42"/>
      <c r="AI156" s="42"/>
      <c r="AJ156" s="42"/>
      <c r="AK156" s="42"/>
      <c r="AL156" s="42"/>
      <c r="AM156" s="37"/>
      <c r="AN156" s="37"/>
      <c r="AQ156" s="37"/>
    </row>
    <row r="157" spans="1:43" s="38" customFormat="1" hidden="1">
      <c r="A157" s="34"/>
      <c r="B157" s="40"/>
      <c r="C157" s="34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37"/>
      <c r="AN157" s="37"/>
      <c r="AQ157" s="37"/>
    </row>
    <row r="158" spans="1:43" s="32" customFormat="1" ht="32.25" customHeight="1">
      <c r="A158" s="26" t="s">
        <v>159</v>
      </c>
      <c r="B158" s="40" t="str">
        <f>'[1]1. 2027 г.'!B166</f>
        <v>Строительство зданий и сооружений.</v>
      </c>
      <c r="C158" s="27" t="str">
        <f>'[1]1. 2027 г.'!C166</f>
        <v>нд</v>
      </c>
      <c r="D158" s="39">
        <v>0</v>
      </c>
      <c r="E158" s="39">
        <v>0</v>
      </c>
      <c r="F158" s="39">
        <v>0</v>
      </c>
      <c r="G158" s="39">
        <v>0</v>
      </c>
      <c r="H158" s="39">
        <v>0</v>
      </c>
      <c r="I158" s="39">
        <v>0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0</v>
      </c>
      <c r="W158" s="39">
        <v>0</v>
      </c>
      <c r="X158" s="39">
        <v>0</v>
      </c>
      <c r="Y158" s="39">
        <v>0</v>
      </c>
      <c r="Z158" s="39">
        <v>0</v>
      </c>
      <c r="AA158" s="39">
        <v>0</v>
      </c>
      <c r="AB158" s="39">
        <v>0</v>
      </c>
      <c r="AC158" s="39">
        <v>0</v>
      </c>
      <c r="AD158" s="39">
        <v>0</v>
      </c>
      <c r="AE158" s="39">
        <v>0</v>
      </c>
      <c r="AF158" s="39">
        <v>0</v>
      </c>
      <c r="AG158" s="39">
        <v>0</v>
      </c>
      <c r="AH158" s="39">
        <v>0</v>
      </c>
      <c r="AI158" s="39">
        <v>0</v>
      </c>
      <c r="AJ158" s="39">
        <v>0</v>
      </c>
      <c r="AK158" s="39">
        <v>0</v>
      </c>
      <c r="AL158" s="39">
        <v>0</v>
      </c>
      <c r="AM158" s="30"/>
      <c r="AN158" s="30"/>
      <c r="AQ158" s="30"/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70866141732283472" right="0.70866141732283472" top="0.74803149606299213" bottom="0.74803149606299213" header="0.31496062992125984" footer="0.31496062992125984"/>
  <pageSetup paperSize="8" scale="36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2028 г.</vt:lpstr>
      <vt:lpstr>'5. 2028 г.'!Заголовки_для_печати</vt:lpstr>
      <vt:lpstr>'5. 2028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2026-04-29T08:49:05Z</dcterms:created>
  <dcterms:modified xsi:type="dcterms:W3CDTF">2026-04-29T08:49:18Z</dcterms:modified>
</cp:coreProperties>
</file>